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omments1.xml" ContentType="application/vnd.openxmlformats-officedocument.spreadsheetml.comments+xml"/>
  <Override PartName="/xl/charts/chart3.xml" ContentType="application/vnd.openxmlformats-officedocument.drawingml.chart+xml"/>
  <Override PartName="/xl/drawings/drawing4.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anagingLogisticsFLows\7th edition\Instructors manual - 7th edition\Final IM\Chap 7 - Cases, Discussion Questions, Examples &amp; Exercises\Exercises\"/>
    </mc:Choice>
  </mc:AlternateContent>
  <bookViews>
    <workbookView xWindow="0" yWindow="0" windowWidth="38400" windowHeight="17850" tabRatio="653" activeTab="1"/>
  </bookViews>
  <sheets>
    <sheet name="Static Method" sheetId="4" r:id="rId1"/>
    <sheet name="MovingAverage" sheetId="7" r:id="rId2"/>
    <sheet name="ExponentialSmoothing" sheetId="11" r:id="rId3"/>
    <sheet name="Holt'sModel" sheetId="9" r:id="rId4"/>
    <sheet name="Winter'sModel" sheetId="10" r:id="rId5"/>
  </sheets>
  <definedNames>
    <definedName name="Alpha">ExponentialSmoothing!$F$21</definedName>
    <definedName name="solver_adj" localSheetId="2" hidden="1">ExponentialSmoothing!$F$21</definedName>
    <definedName name="solver_adj" localSheetId="3" hidden="1">'Holt''sModel'!$G$20:$G$21</definedName>
    <definedName name="solver_adj" localSheetId="4" hidden="1">'Winter''sModel'!$H$20:$H$22</definedName>
    <definedName name="solver_cvg" localSheetId="2" hidden="1">0.0001</definedName>
    <definedName name="solver_cvg" localSheetId="3" hidden="1">0.0001</definedName>
    <definedName name="solver_cvg" localSheetId="4" hidden="1">0.0001</definedName>
    <definedName name="solver_drv" localSheetId="2" hidden="1">1</definedName>
    <definedName name="solver_drv" localSheetId="3" hidden="1">1</definedName>
    <definedName name="solver_drv" localSheetId="4" hidden="1">1</definedName>
    <definedName name="solver_eng" localSheetId="2" hidden="1">1</definedName>
    <definedName name="solver_eng" localSheetId="3" hidden="1">1</definedName>
    <definedName name="solver_eng" localSheetId="4" hidden="1">1</definedName>
    <definedName name="solver_est" localSheetId="2" hidden="1">1</definedName>
    <definedName name="solver_est" localSheetId="3" hidden="1">1</definedName>
    <definedName name="solver_est" localSheetId="4" hidden="1">1</definedName>
    <definedName name="solver_ibd" localSheetId="2" hidden="1">2</definedName>
    <definedName name="solver_ibd" localSheetId="3" hidden="1">2</definedName>
    <definedName name="solver_ibd" localSheetId="4" hidden="1">2</definedName>
    <definedName name="solver_itr" localSheetId="2" hidden="1">100</definedName>
    <definedName name="solver_itr" localSheetId="3" hidden="1">100</definedName>
    <definedName name="solver_itr" localSheetId="4" hidden="1">100</definedName>
    <definedName name="solver_lhs1" localSheetId="2" hidden="1">ExponentialSmoothing!$F$21</definedName>
    <definedName name="solver_lhs1" localSheetId="3" hidden="1">'Holt''sModel'!$G$20:$G$21</definedName>
    <definedName name="solver_lhs1" localSheetId="4" hidden="1">'Winter''sModel'!$H$20:$H$22</definedName>
    <definedName name="solver_lhs2" localSheetId="2" hidden="1">ExponentialSmoothing!$F$21</definedName>
    <definedName name="solver_lhs2" localSheetId="3" hidden="1">'Holt''sModel'!$G$20:$G$21</definedName>
    <definedName name="solver_lhs2" localSheetId="4" hidden="1">'Winter''sModel'!$H$20:$H$22</definedName>
    <definedName name="solver_lin" localSheetId="2" hidden="1">2</definedName>
    <definedName name="solver_lin" localSheetId="3" hidden="1">2</definedName>
    <definedName name="solver_lin" localSheetId="4" hidden="1">2</definedName>
    <definedName name="solver_loc" localSheetId="2" hidden="1">1</definedName>
    <definedName name="solver_loc" localSheetId="3" hidden="1">1</definedName>
    <definedName name="solver_loc" localSheetId="4" hidden="1">1</definedName>
    <definedName name="solver_lva" localSheetId="2" hidden="1">2</definedName>
    <definedName name="solver_lva" localSheetId="3" hidden="1">2</definedName>
    <definedName name="solver_lva" localSheetId="4" hidden="1">2</definedName>
    <definedName name="solver_mip" localSheetId="2" hidden="1">5000</definedName>
    <definedName name="solver_mip" localSheetId="3" hidden="1">5000</definedName>
    <definedName name="solver_mip" localSheetId="4" hidden="1">5000</definedName>
    <definedName name="solver_mni" localSheetId="2" hidden="1">30</definedName>
    <definedName name="solver_mni" localSheetId="3" hidden="1">30</definedName>
    <definedName name="solver_mni" localSheetId="4" hidden="1">30</definedName>
    <definedName name="solver_mrt" localSheetId="2" hidden="1">0.075</definedName>
    <definedName name="solver_mrt" localSheetId="3" hidden="1">0.075</definedName>
    <definedName name="solver_mrt" localSheetId="4" hidden="1">0.075</definedName>
    <definedName name="solver_msl" localSheetId="2" hidden="1">2</definedName>
    <definedName name="solver_msl" localSheetId="3" hidden="1">2</definedName>
    <definedName name="solver_msl" localSheetId="4" hidden="1">2</definedName>
    <definedName name="solver_neg" localSheetId="2" hidden="1">1</definedName>
    <definedName name="solver_neg" localSheetId="3" hidden="1">1</definedName>
    <definedName name="solver_neg" localSheetId="4" hidden="1">1</definedName>
    <definedName name="solver_nod" localSheetId="2" hidden="1">5000</definedName>
    <definedName name="solver_nod" localSheetId="3" hidden="1">5000</definedName>
    <definedName name="solver_nod" localSheetId="4" hidden="1">5000</definedName>
    <definedName name="solver_num" localSheetId="2" hidden="1">1</definedName>
    <definedName name="solver_num" localSheetId="3" hidden="1">1</definedName>
    <definedName name="solver_num" localSheetId="4" hidden="1">1</definedName>
    <definedName name="solver_nwt" localSheetId="2" hidden="1">1</definedName>
    <definedName name="solver_nwt" localSheetId="3" hidden="1">1</definedName>
    <definedName name="solver_nwt" localSheetId="4" hidden="1">1</definedName>
    <definedName name="solver_ofx" localSheetId="2" hidden="1">2</definedName>
    <definedName name="solver_ofx" localSheetId="3" hidden="1">2</definedName>
    <definedName name="solver_ofx" localSheetId="4" hidden="1">2</definedName>
    <definedName name="solver_opt" localSheetId="2" hidden="1">ExponentialSmoothing!$L$84</definedName>
    <definedName name="solver_opt" localSheetId="3" hidden="1">'Holt''sModel'!$M$84</definedName>
    <definedName name="solver_opt" localSheetId="4" hidden="1">'Winter''sModel'!$N$85</definedName>
    <definedName name="solver_piv" localSheetId="2" hidden="1">0.000001</definedName>
    <definedName name="solver_piv" localSheetId="3" hidden="1">0.000001</definedName>
    <definedName name="solver_piv" localSheetId="4" hidden="1">0.000001</definedName>
    <definedName name="solver_pre" localSheetId="2" hidden="1">0.000001</definedName>
    <definedName name="solver_pre" localSheetId="3" hidden="1">0.000001</definedName>
    <definedName name="solver_pre" localSheetId="4" hidden="1">0.000001</definedName>
    <definedName name="solver_pro" localSheetId="2" hidden="1">2</definedName>
    <definedName name="solver_pro" localSheetId="3" hidden="1">2</definedName>
    <definedName name="solver_pro" localSheetId="4" hidden="1">2</definedName>
    <definedName name="solver_rbv" localSheetId="2" hidden="1">1</definedName>
    <definedName name="solver_rbv" localSheetId="3" hidden="1">1</definedName>
    <definedName name="solver_rbv" localSheetId="4" hidden="1">1</definedName>
    <definedName name="solver_red" localSheetId="2" hidden="1">0.000001</definedName>
    <definedName name="solver_red" localSheetId="3" hidden="1">0.000001</definedName>
    <definedName name="solver_red" localSheetId="4" hidden="1">0.000001</definedName>
    <definedName name="solver_rel1" localSheetId="2" hidden="1">1</definedName>
    <definedName name="solver_rel1" localSheetId="3" hidden="1">1</definedName>
    <definedName name="solver_rel1" localSheetId="4" hidden="1">1</definedName>
    <definedName name="solver_rel2" localSheetId="2" hidden="1">3</definedName>
    <definedName name="solver_rel2" localSheetId="3" hidden="1">3</definedName>
    <definedName name="solver_rel2" localSheetId="4" hidden="1">3</definedName>
    <definedName name="solver_reo" localSheetId="2" hidden="1">2</definedName>
    <definedName name="solver_reo" localSheetId="3" hidden="1">2</definedName>
    <definedName name="solver_reo" localSheetId="4" hidden="1">2</definedName>
    <definedName name="solver_rep" localSheetId="2" hidden="1">2</definedName>
    <definedName name="solver_rep" localSheetId="3" hidden="1">2</definedName>
    <definedName name="solver_rep" localSheetId="4" hidden="1">2</definedName>
    <definedName name="solver_rhs1" localSheetId="2" hidden="1">1</definedName>
    <definedName name="solver_rhs1" localSheetId="3" hidden="1">1</definedName>
    <definedName name="solver_rhs1" localSheetId="4" hidden="1">1</definedName>
    <definedName name="solver_rhs2" localSheetId="2" hidden="1">-1</definedName>
    <definedName name="solver_rhs2" localSheetId="3" hidden="1">-1</definedName>
    <definedName name="solver_rhs2" localSheetId="4" hidden="1">-1</definedName>
    <definedName name="solver_rlx" localSheetId="2" hidden="1">2</definedName>
    <definedName name="solver_rlx" localSheetId="3" hidden="1">2</definedName>
    <definedName name="solver_rlx" localSheetId="4" hidden="1">2</definedName>
    <definedName name="solver_rsd" localSheetId="2" hidden="1">0</definedName>
    <definedName name="solver_rsd" localSheetId="3" hidden="1">0</definedName>
    <definedName name="solver_rsd" localSheetId="4" hidden="1">0</definedName>
    <definedName name="solver_scl" localSheetId="2" hidden="1">2</definedName>
    <definedName name="solver_scl" localSheetId="3" hidden="1">2</definedName>
    <definedName name="solver_scl" localSheetId="4" hidden="1">2</definedName>
    <definedName name="solver_sho" localSheetId="2" hidden="1">2</definedName>
    <definedName name="solver_sho" localSheetId="3" hidden="1">2</definedName>
    <definedName name="solver_sho" localSheetId="4" hidden="1">2</definedName>
    <definedName name="solver_ssz" localSheetId="2" hidden="1">100</definedName>
    <definedName name="solver_ssz" localSheetId="3" hidden="1">100</definedName>
    <definedName name="solver_ssz" localSheetId="4" hidden="1">100</definedName>
    <definedName name="solver_tim" localSheetId="2" hidden="1">100</definedName>
    <definedName name="solver_tim" localSheetId="3" hidden="1">100</definedName>
    <definedName name="solver_tim" localSheetId="4" hidden="1">100</definedName>
    <definedName name="solver_tol" localSheetId="2" hidden="1">0.05</definedName>
    <definedName name="solver_tol" localSheetId="3" hidden="1">0.05</definedName>
    <definedName name="solver_tol" localSheetId="4" hidden="1">0.05</definedName>
    <definedName name="solver_typ" localSheetId="2" hidden="1">2</definedName>
    <definedName name="solver_typ" localSheetId="3" hidden="1">2</definedName>
    <definedName name="solver_typ" localSheetId="4" hidden="1">2</definedName>
    <definedName name="solver_val" localSheetId="2" hidden="1">0</definedName>
    <definedName name="solver_val" localSheetId="3" hidden="1">0</definedName>
    <definedName name="solver_val" localSheetId="4" hidden="1">0</definedName>
    <definedName name="solver_ver" localSheetId="2" hidden="1">3</definedName>
    <definedName name="solver_ver" localSheetId="3" hidden="1">3</definedName>
    <definedName name="solver_ver" localSheetId="4" hidden="1">3</definedName>
  </definedNames>
  <calcPr calcId="162913"/>
  <pivotCaches>
    <pivotCache cacheId="0" r:id="rId6"/>
  </pivotCaches>
</workbook>
</file>

<file path=xl/calcChain.xml><?xml version="1.0" encoding="utf-8"?>
<calcChain xmlns="http://schemas.openxmlformats.org/spreadsheetml/2006/main">
  <c r="F95" i="11" l="1"/>
  <c r="F86" i="11"/>
  <c r="F87" i="11"/>
  <c r="F88" i="11"/>
  <c r="F89" i="11"/>
  <c r="F90" i="11"/>
  <c r="F91" i="11"/>
  <c r="F92" i="11"/>
  <c r="F93" i="11"/>
  <c r="F94" i="11"/>
  <c r="F85" i="11"/>
  <c r="F84" i="11"/>
  <c r="F16" i="4" l="1"/>
  <c r="E16" i="4"/>
  <c r="B16" i="4"/>
  <c r="C16" i="4"/>
  <c r="D16" i="4"/>
  <c r="B16" i="9" l="1"/>
  <c r="C16" i="9"/>
  <c r="D16" i="9"/>
  <c r="E16" i="9"/>
  <c r="F16" i="9"/>
  <c r="E23" i="9"/>
  <c r="F23" i="9"/>
  <c r="B16" i="7" l="1"/>
  <c r="C16" i="7"/>
  <c r="D16" i="7"/>
  <c r="E16" i="7"/>
  <c r="F16" i="7"/>
  <c r="E84" i="7"/>
  <c r="F24" i="4"/>
  <c r="G24" i="4" s="1"/>
  <c r="H24" i="4"/>
  <c r="J24" i="4" s="1"/>
  <c r="F25" i="4"/>
  <c r="G25" i="4"/>
  <c r="H25" i="4"/>
  <c r="J25" i="4" s="1"/>
  <c r="K25" i="4" s="1"/>
  <c r="O25" i="4" s="1"/>
  <c r="F26" i="4"/>
  <c r="G26" i="4"/>
  <c r="H26" i="4"/>
  <c r="J26" i="4" s="1"/>
  <c r="F27" i="4"/>
  <c r="G27" i="4"/>
  <c r="H27" i="4"/>
  <c r="J27" i="4" s="1"/>
  <c r="F28" i="4"/>
  <c r="G28" i="4" s="1"/>
  <c r="W50" i="4" s="1"/>
  <c r="H28" i="4"/>
  <c r="J28" i="4" s="1"/>
  <c r="K28" i="4" s="1"/>
  <c r="O28" i="4"/>
  <c r="F29" i="4"/>
  <c r="G29" i="4" s="1"/>
  <c r="W51" i="4" s="1"/>
  <c r="H29" i="4"/>
  <c r="J29" i="4" s="1"/>
  <c r="K29" i="4" s="1"/>
  <c r="O29" i="4" s="1"/>
  <c r="E30" i="4"/>
  <c r="F30" i="4"/>
  <c r="G30" i="4" s="1"/>
  <c r="H30" i="4"/>
  <c r="J30" i="4" s="1"/>
  <c r="K30" i="4" s="1"/>
  <c r="O30" i="4" s="1"/>
  <c r="E31" i="4"/>
  <c r="F31" i="4"/>
  <c r="G31" i="4" s="1"/>
  <c r="H31" i="4"/>
  <c r="J31" i="4" s="1"/>
  <c r="K31" i="4" s="1"/>
  <c r="O31" i="4" s="1"/>
  <c r="E32" i="4"/>
  <c r="F32" i="4"/>
  <c r="G32" i="4" s="1"/>
  <c r="H32" i="4"/>
  <c r="J32" i="4" s="1"/>
  <c r="K32" i="4"/>
  <c r="O32" i="4" s="1"/>
  <c r="E33" i="4"/>
  <c r="F33" i="4"/>
  <c r="G33" i="4" s="1"/>
  <c r="W55" i="4" s="1"/>
  <c r="H33" i="4"/>
  <c r="J33" i="4"/>
  <c r="K33" i="4" s="1"/>
  <c r="O33" i="4" s="1"/>
  <c r="E34" i="4"/>
  <c r="F34" i="4"/>
  <c r="G34" i="4" s="1"/>
  <c r="H34" i="4"/>
  <c r="J34" i="4" s="1"/>
  <c r="K34" i="4" s="1"/>
  <c r="O34" i="4" s="1"/>
  <c r="E35" i="4"/>
  <c r="F35" i="4"/>
  <c r="G35" i="4" s="1"/>
  <c r="H35" i="4"/>
  <c r="J35" i="4" s="1"/>
  <c r="K35" i="4" s="1"/>
  <c r="O35" i="4" s="1"/>
  <c r="E36" i="4"/>
  <c r="F36" i="4"/>
  <c r="G36" i="4" s="1"/>
  <c r="H36" i="4"/>
  <c r="J36" i="4" s="1"/>
  <c r="K36" i="4" s="1"/>
  <c r="O36" i="4" s="1"/>
  <c r="E37" i="4"/>
  <c r="F37" i="4"/>
  <c r="G37" i="4" s="1"/>
  <c r="H37" i="4"/>
  <c r="J37" i="4"/>
  <c r="K37" i="4" s="1"/>
  <c r="O37" i="4" s="1"/>
  <c r="E38" i="4"/>
  <c r="F38" i="4"/>
  <c r="G38" i="4" s="1"/>
  <c r="H38" i="4"/>
  <c r="J38" i="4" s="1"/>
  <c r="K38" i="4"/>
  <c r="O38" i="4"/>
  <c r="E39" i="4"/>
  <c r="F39" i="4"/>
  <c r="G39" i="4"/>
  <c r="H39" i="4"/>
  <c r="J39" i="4"/>
  <c r="K39" i="4" s="1"/>
  <c r="O39" i="4" s="1"/>
  <c r="E40" i="4"/>
  <c r="F40" i="4"/>
  <c r="G40" i="4" s="1"/>
  <c r="H40" i="4"/>
  <c r="J40" i="4" s="1"/>
  <c r="K40" i="4" s="1"/>
  <c r="O40" i="4" s="1"/>
  <c r="E41" i="4"/>
  <c r="F41" i="4"/>
  <c r="G41" i="4"/>
  <c r="H41" i="4"/>
  <c r="J41" i="4" s="1"/>
  <c r="K41" i="4" s="1"/>
  <c r="O41" i="4" s="1"/>
  <c r="E42" i="4"/>
  <c r="F42" i="4"/>
  <c r="G42" i="4"/>
  <c r="H42" i="4"/>
  <c r="J42" i="4" s="1"/>
  <c r="K42" i="4" s="1"/>
  <c r="O42" i="4" s="1"/>
  <c r="E43" i="4"/>
  <c r="F43" i="4"/>
  <c r="G43" i="4" s="1"/>
  <c r="H43" i="4"/>
  <c r="J43" i="4" s="1"/>
  <c r="K43" i="4" s="1"/>
  <c r="O43" i="4" s="1"/>
  <c r="E44" i="4"/>
  <c r="F44" i="4"/>
  <c r="G44" i="4" s="1"/>
  <c r="H44" i="4"/>
  <c r="J44" i="4" s="1"/>
  <c r="K44" i="4" s="1"/>
  <c r="O44" i="4" s="1"/>
  <c r="E45" i="4"/>
  <c r="F45" i="4"/>
  <c r="G45" i="4"/>
  <c r="H45" i="4"/>
  <c r="J45" i="4"/>
  <c r="K45" i="4" s="1"/>
  <c r="O45" i="4" s="1"/>
  <c r="E46" i="4"/>
  <c r="F46" i="4"/>
  <c r="G46" i="4" s="1"/>
  <c r="H46" i="4"/>
  <c r="J46" i="4" s="1"/>
  <c r="K46" i="4" s="1"/>
  <c r="O46" i="4" s="1"/>
  <c r="E47" i="4"/>
  <c r="F47" i="4"/>
  <c r="G47" i="4"/>
  <c r="H47" i="4"/>
  <c r="J47" i="4" s="1"/>
  <c r="K47" i="4" s="1"/>
  <c r="O47" i="4" s="1"/>
  <c r="E48" i="4"/>
  <c r="F48" i="4"/>
  <c r="G48" i="4" s="1"/>
  <c r="H48" i="4"/>
  <c r="J48" i="4" s="1"/>
  <c r="K48" i="4" s="1"/>
  <c r="O48" i="4" s="1"/>
  <c r="E49" i="4"/>
  <c r="F49" i="4"/>
  <c r="G49" i="4" s="1"/>
  <c r="H49" i="4"/>
  <c r="J49" i="4"/>
  <c r="K49" i="4" s="1"/>
  <c r="O49" i="4" s="1"/>
  <c r="E50" i="4"/>
  <c r="F50" i="4"/>
  <c r="G50" i="4" s="1"/>
  <c r="H50" i="4"/>
  <c r="J50" i="4" s="1"/>
  <c r="K50" i="4" s="1"/>
  <c r="E51" i="4"/>
  <c r="F51" i="4"/>
  <c r="G51" i="4" s="1"/>
  <c r="H51" i="4"/>
  <c r="J51" i="4" s="1"/>
  <c r="K51" i="4" s="1"/>
  <c r="O51" i="4" s="1"/>
  <c r="E52" i="4"/>
  <c r="F52" i="4"/>
  <c r="G52" i="4"/>
  <c r="H52" i="4"/>
  <c r="J52" i="4" s="1"/>
  <c r="K52" i="4" s="1"/>
  <c r="O52" i="4" s="1"/>
  <c r="E53" i="4"/>
  <c r="F53" i="4"/>
  <c r="G53" i="4" s="1"/>
  <c r="H53" i="4"/>
  <c r="J53" i="4" s="1"/>
  <c r="K53" i="4" s="1"/>
  <c r="O53" i="4" s="1"/>
  <c r="E54" i="4"/>
  <c r="F54" i="4"/>
  <c r="G54" i="4"/>
  <c r="H54" i="4"/>
  <c r="J54" i="4" s="1"/>
  <c r="K54" i="4" s="1"/>
  <c r="O54" i="4" s="1"/>
  <c r="E55" i="4"/>
  <c r="F55" i="4"/>
  <c r="G55" i="4" s="1"/>
  <c r="H55" i="4"/>
  <c r="J55" i="4" s="1"/>
  <c r="K55" i="4" s="1"/>
  <c r="O55" i="4" s="1"/>
  <c r="E56" i="4"/>
  <c r="F56" i="4"/>
  <c r="G56" i="4" s="1"/>
  <c r="H56" i="4"/>
  <c r="J56" i="4"/>
  <c r="K56" i="4"/>
  <c r="O56" i="4" s="1"/>
  <c r="E57" i="4"/>
  <c r="F57" i="4"/>
  <c r="G57" i="4" s="1"/>
  <c r="H57" i="4"/>
  <c r="J57" i="4" s="1"/>
  <c r="K57" i="4" s="1"/>
  <c r="O57" i="4" s="1"/>
  <c r="E58" i="4"/>
  <c r="F58" i="4"/>
  <c r="G58" i="4"/>
  <c r="H58" i="4"/>
  <c r="J58" i="4" s="1"/>
  <c r="K58" i="4" s="1"/>
  <c r="O58" i="4" s="1"/>
  <c r="E59" i="4"/>
  <c r="F59" i="4"/>
  <c r="G59" i="4" s="1"/>
  <c r="H59" i="4"/>
  <c r="J59" i="4" s="1"/>
  <c r="K59" i="4" s="1"/>
  <c r="O59" i="4" s="1"/>
  <c r="E60" i="4"/>
  <c r="F60" i="4"/>
  <c r="G60" i="4" s="1"/>
  <c r="H60" i="4"/>
  <c r="J60" i="4" s="1"/>
  <c r="K60" i="4"/>
  <c r="O60" i="4" s="1"/>
  <c r="E61" i="4"/>
  <c r="F61" i="4"/>
  <c r="G61" i="4"/>
  <c r="W47" i="4" s="1"/>
  <c r="H61" i="4"/>
  <c r="J61" i="4"/>
  <c r="K61" i="4"/>
  <c r="O61" i="4" s="1"/>
  <c r="E62" i="4"/>
  <c r="F62" i="4"/>
  <c r="G62" i="4" s="1"/>
  <c r="H62" i="4"/>
  <c r="J62" i="4"/>
  <c r="K62" i="4" s="1"/>
  <c r="O62" i="4" s="1"/>
  <c r="E63" i="4"/>
  <c r="F63" i="4"/>
  <c r="G63" i="4"/>
  <c r="H63" i="4"/>
  <c r="J63" i="4" s="1"/>
  <c r="K63" i="4" s="1"/>
  <c r="O63" i="4"/>
  <c r="E64" i="4"/>
  <c r="F64" i="4"/>
  <c r="G64" i="4"/>
  <c r="H64" i="4"/>
  <c r="J64" i="4" s="1"/>
  <c r="K64" i="4" s="1"/>
  <c r="O64" i="4" s="1"/>
  <c r="E65" i="4"/>
  <c r="F65" i="4"/>
  <c r="G65" i="4" s="1"/>
  <c r="H65" i="4"/>
  <c r="J65" i="4"/>
  <c r="K65" i="4" s="1"/>
  <c r="O65" i="4" s="1"/>
  <c r="E66" i="4"/>
  <c r="F66" i="4"/>
  <c r="G66" i="4" s="1"/>
  <c r="H66" i="4"/>
  <c r="J66" i="4" s="1"/>
  <c r="K66" i="4" s="1"/>
  <c r="O66" i="4"/>
  <c r="E67" i="4"/>
  <c r="F67" i="4"/>
  <c r="G67" i="4"/>
  <c r="H67" i="4"/>
  <c r="J67" i="4"/>
  <c r="K67" i="4" s="1"/>
  <c r="O67" i="4" s="1"/>
  <c r="E68" i="4"/>
  <c r="F68" i="4"/>
  <c r="G68" i="4" s="1"/>
  <c r="H68" i="4"/>
  <c r="J68" i="4" s="1"/>
  <c r="K68" i="4" s="1"/>
  <c r="O68" i="4" s="1"/>
  <c r="E69" i="4"/>
  <c r="F69" i="4"/>
  <c r="G69" i="4"/>
  <c r="H69" i="4"/>
  <c r="J69" i="4" s="1"/>
  <c r="K69" i="4" s="1"/>
  <c r="O69" i="4" s="1"/>
  <c r="E70" i="4"/>
  <c r="F70" i="4"/>
  <c r="G70" i="4" s="1"/>
  <c r="W56" i="4" s="1"/>
  <c r="H70" i="4"/>
  <c r="J70" i="4" s="1"/>
  <c r="K70" i="4" s="1"/>
  <c r="O70" i="4" s="1"/>
  <c r="E71" i="4"/>
  <c r="F71" i="4"/>
  <c r="G71" i="4" s="1"/>
  <c r="H71" i="4"/>
  <c r="J71" i="4" s="1"/>
  <c r="K71" i="4" s="1"/>
  <c r="O71" i="4" s="1"/>
  <c r="E72" i="4"/>
  <c r="F72" i="4"/>
  <c r="G72" i="4" s="1"/>
  <c r="H72" i="4"/>
  <c r="J72" i="4" s="1"/>
  <c r="K72" i="4" s="1"/>
  <c r="O72" i="4" s="1"/>
  <c r="E73" i="4"/>
  <c r="F73" i="4"/>
  <c r="G73" i="4"/>
  <c r="H73" i="4"/>
  <c r="J73" i="4" s="1"/>
  <c r="K73" i="4" s="1"/>
  <c r="O73" i="4" s="1"/>
  <c r="E74" i="4"/>
  <c r="F74" i="4"/>
  <c r="G74" i="4" s="1"/>
  <c r="H74" i="4"/>
  <c r="J74" i="4"/>
  <c r="K74" i="4"/>
  <c r="O74" i="4" s="1"/>
  <c r="E75" i="4"/>
  <c r="F75" i="4"/>
  <c r="G75" i="4"/>
  <c r="H75" i="4"/>
  <c r="J75" i="4" s="1"/>
  <c r="K75" i="4" s="1"/>
  <c r="O75" i="4" s="1"/>
  <c r="E76" i="4"/>
  <c r="F76" i="4"/>
  <c r="G76" i="4"/>
  <c r="H76" i="4"/>
  <c r="J76" i="4"/>
  <c r="K76" i="4" s="1"/>
  <c r="O76" i="4" s="1"/>
  <c r="E77" i="4"/>
  <c r="F77" i="4"/>
  <c r="G77" i="4"/>
  <c r="H77" i="4"/>
  <c r="J77" i="4" s="1"/>
  <c r="K77" i="4" s="1"/>
  <c r="O77" i="4" s="1"/>
  <c r="F78" i="4"/>
  <c r="G78" i="4" s="1"/>
  <c r="H78" i="4"/>
  <c r="J78" i="4" s="1"/>
  <c r="K78" i="4" s="1"/>
  <c r="O78" i="4" s="1"/>
  <c r="F79" i="4"/>
  <c r="G79" i="4" s="1"/>
  <c r="H79" i="4"/>
  <c r="J79" i="4" s="1"/>
  <c r="K79" i="4" s="1"/>
  <c r="O79" i="4" s="1"/>
  <c r="F80" i="4"/>
  <c r="G80" i="4" s="1"/>
  <c r="H80" i="4"/>
  <c r="J80" i="4" s="1"/>
  <c r="K80" i="4" s="1"/>
  <c r="O80" i="4" s="1"/>
  <c r="F81" i="4"/>
  <c r="G81" i="4"/>
  <c r="H81" i="4"/>
  <c r="J81" i="4" s="1"/>
  <c r="K81" i="4" s="1"/>
  <c r="O81" i="4" s="1"/>
  <c r="F82" i="4"/>
  <c r="G82" i="4"/>
  <c r="H82" i="4"/>
  <c r="J82" i="4" s="1"/>
  <c r="K82" i="4" s="1"/>
  <c r="O82" i="4" s="1"/>
  <c r="F83" i="4"/>
  <c r="G83" i="4" s="1"/>
  <c r="H83" i="4"/>
  <c r="J83" i="4"/>
  <c r="K83" i="4" s="1"/>
  <c r="O83" i="4" s="1"/>
  <c r="H84" i="4"/>
  <c r="H85" i="4"/>
  <c r="H86" i="4"/>
  <c r="H87" i="4"/>
  <c r="H88" i="4"/>
  <c r="H89" i="4"/>
  <c r="H90" i="4"/>
  <c r="H91" i="4"/>
  <c r="H92" i="4"/>
  <c r="H93" i="4"/>
  <c r="H94" i="4"/>
  <c r="H95" i="4"/>
  <c r="B16" i="10"/>
  <c r="C16" i="10"/>
  <c r="D16" i="10"/>
  <c r="E16" i="10"/>
  <c r="F16" i="10"/>
  <c r="E24" i="10"/>
  <c r="E25" i="10" s="1"/>
  <c r="F24" i="10"/>
  <c r="G25" i="10"/>
  <c r="G26" i="10"/>
  <c r="G27" i="10"/>
  <c r="G28" i="10"/>
  <c r="G29" i="10"/>
  <c r="G30" i="10"/>
  <c r="G31" i="10"/>
  <c r="G32" i="10"/>
  <c r="G33" i="10"/>
  <c r="G34" i="10"/>
  <c r="G35" i="10"/>
  <c r="G36" i="10"/>
  <c r="O50" i="4"/>
  <c r="W48" i="4"/>
  <c r="E24" i="9"/>
  <c r="G24" i="9"/>
  <c r="I24" i="9" s="1"/>
  <c r="K27" i="4"/>
  <c r="O27" i="4" s="1"/>
  <c r="K26" i="4"/>
  <c r="O26" i="4" s="1"/>
  <c r="W49" i="4"/>
  <c r="W53" i="4"/>
  <c r="W54" i="4" l="1"/>
  <c r="M25" i="4"/>
  <c r="L52" i="4"/>
  <c r="M57" i="4"/>
  <c r="M43" i="4"/>
  <c r="M58" i="4"/>
  <c r="L33" i="4"/>
  <c r="L73" i="4"/>
  <c r="L51" i="4"/>
  <c r="L48" i="4"/>
  <c r="M59" i="4"/>
  <c r="M53" i="4"/>
  <c r="M56" i="4"/>
  <c r="L60" i="4"/>
  <c r="M82" i="4"/>
  <c r="M40" i="4"/>
  <c r="L83" i="4"/>
  <c r="M41" i="4"/>
  <c r="L53" i="4"/>
  <c r="L55" i="4"/>
  <c r="M36" i="4"/>
  <c r="M32" i="4"/>
  <c r="M66" i="4"/>
  <c r="L32" i="4"/>
  <c r="M64" i="4"/>
  <c r="M24" i="4"/>
  <c r="M65" i="4"/>
  <c r="L27" i="4"/>
  <c r="M69" i="4"/>
  <c r="L63" i="4"/>
  <c r="M52" i="4"/>
  <c r="M76" i="4"/>
  <c r="L77" i="4"/>
  <c r="K24" i="4"/>
  <c r="M80" i="4"/>
  <c r="L66" i="4"/>
  <c r="M46" i="4"/>
  <c r="L47" i="4"/>
  <c r="L29" i="4"/>
  <c r="M67" i="4"/>
  <c r="L38" i="4"/>
  <c r="L76" i="4"/>
  <c r="M27" i="4"/>
  <c r="L65" i="4"/>
  <c r="M51" i="4"/>
  <c r="L80" i="4"/>
  <c r="M63" i="4"/>
  <c r="M71" i="4"/>
  <c r="M30" i="4"/>
  <c r="M75" i="4"/>
  <c r="M42" i="4"/>
  <c r="L70" i="4"/>
  <c r="L72" i="4"/>
  <c r="M60" i="4"/>
  <c r="L25" i="4"/>
  <c r="M61" i="4"/>
  <c r="M26" i="4"/>
  <c r="L42" i="4"/>
  <c r="L31" i="4"/>
  <c r="L40" i="4"/>
  <c r="L54" i="4"/>
  <c r="L44" i="4"/>
  <c r="L79" i="4"/>
  <c r="M33" i="4"/>
  <c r="M81" i="4"/>
  <c r="M37" i="4"/>
  <c r="M78" i="4"/>
  <c r="L41" i="4"/>
  <c r="M34" i="4"/>
  <c r="M70" i="4"/>
  <c r="L57" i="4"/>
  <c r="L34" i="4"/>
  <c r="M44" i="4"/>
  <c r="L26" i="4"/>
  <c r="L49" i="4"/>
  <c r="L36" i="4"/>
  <c r="L45" i="4"/>
  <c r="L24" i="4"/>
  <c r="M54" i="4"/>
  <c r="M72" i="4"/>
  <c r="M55" i="4"/>
  <c r="M73" i="4"/>
  <c r="M49" i="4"/>
  <c r="L81" i="4"/>
  <c r="M38" i="4"/>
  <c r="M45" i="4"/>
  <c r="M68" i="4"/>
  <c r="L56" i="4"/>
  <c r="M28" i="4"/>
  <c r="M39" i="4"/>
  <c r="M47" i="4"/>
  <c r="L74" i="4"/>
  <c r="M50" i="4"/>
  <c r="L58" i="4"/>
  <c r="L82" i="4"/>
  <c r="L61" i="4"/>
  <c r="L78" i="4"/>
  <c r="L62" i="4"/>
  <c r="M79" i="4"/>
  <c r="L43" i="4"/>
  <c r="M31" i="4"/>
  <c r="L46" i="4"/>
  <c r="M35" i="4"/>
  <c r="M83" i="4"/>
  <c r="L71" i="4"/>
  <c r="M77" i="4"/>
  <c r="L67" i="4"/>
  <c r="L50" i="4"/>
  <c r="L30" i="4"/>
  <c r="L35" i="4"/>
  <c r="M62" i="4"/>
  <c r="M48" i="4"/>
  <c r="L39" i="4"/>
  <c r="M74" i="4"/>
  <c r="L68" i="4"/>
  <c r="L28" i="4"/>
  <c r="L69" i="4"/>
  <c r="M29" i="4"/>
  <c r="L37" i="4"/>
  <c r="L59" i="4"/>
  <c r="L64" i="4"/>
  <c r="L75" i="4"/>
  <c r="W57" i="4"/>
  <c r="W46" i="4"/>
  <c r="W52" i="4"/>
  <c r="H25" i="10"/>
  <c r="J25" i="10" s="1"/>
  <c r="F24" i="9"/>
  <c r="G25" i="9" s="1"/>
  <c r="I25" i="9" s="1"/>
  <c r="N26" i="4"/>
  <c r="Q26" i="4" s="1"/>
  <c r="N49" i="4"/>
  <c r="Q49" i="4" s="1"/>
  <c r="N35" i="4"/>
  <c r="Q35" i="4" s="1"/>
  <c r="N38" i="4"/>
  <c r="Q38" i="4" s="1"/>
  <c r="N41" i="4"/>
  <c r="Q41" i="4" s="1"/>
  <c r="N44" i="4"/>
  <c r="Q44" i="4" s="1"/>
  <c r="N48" i="4"/>
  <c r="Q48" i="4" s="1"/>
  <c r="N55" i="4"/>
  <c r="Q55" i="4" s="1"/>
  <c r="N80" i="4"/>
  <c r="Q80" i="4" s="1"/>
  <c r="O24" i="4"/>
  <c r="N30" i="4"/>
  <c r="Q30" i="4" s="1"/>
  <c r="N58" i="4"/>
  <c r="Q58" i="4" s="1"/>
  <c r="N62" i="4"/>
  <c r="Q62" i="4" s="1"/>
  <c r="N69" i="4"/>
  <c r="Q69" i="4" s="1"/>
  <c r="N76" i="4"/>
  <c r="Q76" i="4" s="1"/>
  <c r="N83" i="4"/>
  <c r="N36" i="4"/>
  <c r="Q36" i="4" s="1"/>
  <c r="N43" i="4"/>
  <c r="Q43" i="4" s="1"/>
  <c r="N82" i="4"/>
  <c r="Q82" i="4" s="1"/>
  <c r="N28" i="4"/>
  <c r="Q28" i="4" s="1"/>
  <c r="N25" i="4"/>
  <c r="Q25" i="4" s="1"/>
  <c r="N52" i="4"/>
  <c r="Q52" i="4" s="1"/>
  <c r="N59" i="4"/>
  <c r="Q59" i="4" s="1"/>
  <c r="N66" i="4"/>
  <c r="Q66" i="4" s="1"/>
  <c r="N73" i="4"/>
  <c r="Q73" i="4" s="1"/>
  <c r="N77" i="4"/>
  <c r="Q77" i="4" s="1"/>
  <c r="N33" i="4"/>
  <c r="Q33" i="4" s="1"/>
  <c r="N40" i="4"/>
  <c r="Q40" i="4" s="1"/>
  <c r="N57" i="4"/>
  <c r="Q57" i="4" s="1"/>
  <c r="N31" i="4"/>
  <c r="Q31" i="4" s="1"/>
  <c r="N56" i="4"/>
  <c r="Q56" i="4" s="1"/>
  <c r="N63" i="4"/>
  <c r="Q63" i="4" s="1"/>
  <c r="N68" i="4"/>
  <c r="Q68" i="4" s="1"/>
  <c r="N74" i="4"/>
  <c r="Q74" i="4" s="1"/>
  <c r="N37" i="4"/>
  <c r="Q37" i="4" s="1"/>
  <c r="N42" i="4"/>
  <c r="Q42" i="4" s="1"/>
  <c r="N51" i="4"/>
  <c r="Q51" i="4" s="1"/>
  <c r="N27" i="4"/>
  <c r="Q27" i="4" s="1"/>
  <c r="N50" i="4"/>
  <c r="Q50" i="4" s="1"/>
  <c r="N60" i="4"/>
  <c r="Q60" i="4" s="1"/>
  <c r="N65" i="4"/>
  <c r="Q65" i="4" s="1"/>
  <c r="N71" i="4"/>
  <c r="Q71" i="4" s="1"/>
  <c r="N34" i="4"/>
  <c r="Q34" i="4" s="1"/>
  <c r="N39" i="4"/>
  <c r="Q39" i="4" s="1"/>
  <c r="N45" i="4"/>
  <c r="Q45" i="4" s="1"/>
  <c r="N64" i="4"/>
  <c r="Q64" i="4" s="1"/>
  <c r="N72" i="4"/>
  <c r="Q72" i="4" s="1"/>
  <c r="N53" i="4"/>
  <c r="Q53" i="4" s="1"/>
  <c r="N24" i="4"/>
  <c r="Q24" i="4" s="1"/>
  <c r="N67" i="4"/>
  <c r="Q67" i="4" s="1"/>
  <c r="N75" i="4"/>
  <c r="Q75" i="4" s="1"/>
  <c r="N78" i="4"/>
  <c r="Q78" i="4" s="1"/>
  <c r="N54" i="4"/>
  <c r="Q54" i="4" s="1"/>
  <c r="N81" i="4"/>
  <c r="Q81" i="4" s="1"/>
  <c r="N29" i="4"/>
  <c r="Q29" i="4" s="1"/>
  <c r="N32" i="4"/>
  <c r="Q32" i="4" s="1"/>
  <c r="N70" i="4"/>
  <c r="Q70" i="4" s="1"/>
  <c r="N47" i="4"/>
  <c r="Q47" i="4" s="1"/>
  <c r="N46" i="4"/>
  <c r="Q46" i="4" s="1"/>
  <c r="N61" i="4"/>
  <c r="Q61" i="4" s="1"/>
  <c r="N79" i="4"/>
  <c r="Q79" i="4" s="1"/>
  <c r="L25" i="10"/>
  <c r="M25" i="10"/>
  <c r="K25" i="10"/>
  <c r="G37" i="10"/>
  <c r="F25" i="10"/>
  <c r="H26" i="10" s="1"/>
  <c r="J26" i="10" s="1"/>
  <c r="K26" i="10" s="1"/>
  <c r="O26" i="10" s="1"/>
  <c r="K24" i="9"/>
  <c r="L24" i="9"/>
  <c r="J24" i="9"/>
  <c r="J25" i="9" l="1"/>
  <c r="N25" i="9" s="1"/>
  <c r="L25" i="9"/>
  <c r="K25" i="9"/>
  <c r="E25" i="9"/>
  <c r="F25" i="9" s="1"/>
  <c r="E26" i="9" s="1"/>
  <c r="E26" i="10"/>
  <c r="G38" i="10" s="1"/>
  <c r="L26" i="10"/>
  <c r="N26" i="10"/>
  <c r="Q26" i="10" s="1"/>
  <c r="O25" i="10"/>
  <c r="N25" i="10"/>
  <c r="Q25" i="10" s="1"/>
  <c r="Q83" i="4"/>
  <c r="N84" i="4"/>
  <c r="P49" i="4"/>
  <c r="P32" i="4"/>
  <c r="P38" i="4"/>
  <c r="P44" i="4"/>
  <c r="P54" i="4"/>
  <c r="P62" i="4"/>
  <c r="P68" i="4"/>
  <c r="P74" i="4"/>
  <c r="P83" i="4"/>
  <c r="P80" i="4"/>
  <c r="P27" i="4"/>
  <c r="P35" i="4"/>
  <c r="P42" i="4"/>
  <c r="P52" i="4"/>
  <c r="P63" i="4"/>
  <c r="P70" i="4"/>
  <c r="P77" i="4"/>
  <c r="P57" i="4"/>
  <c r="P25" i="4"/>
  <c r="P36" i="4"/>
  <c r="P45" i="4"/>
  <c r="P59" i="4"/>
  <c r="P67" i="4"/>
  <c r="P76" i="4"/>
  <c r="P78" i="4"/>
  <c r="P26" i="4"/>
  <c r="P31" i="4"/>
  <c r="P40" i="4"/>
  <c r="P50" i="4"/>
  <c r="P64" i="4"/>
  <c r="P72" i="4"/>
  <c r="P51" i="4"/>
  <c r="P24" i="4"/>
  <c r="P34" i="4"/>
  <c r="P48" i="4"/>
  <c r="P66" i="4"/>
  <c r="P81" i="4"/>
  <c r="P47" i="4"/>
  <c r="P39" i="4"/>
  <c r="P58" i="4"/>
  <c r="P71" i="4"/>
  <c r="P55" i="4"/>
  <c r="P29" i="4"/>
  <c r="P46" i="4"/>
  <c r="P73" i="4"/>
  <c r="P33" i="4"/>
  <c r="P60" i="4"/>
  <c r="P79" i="4"/>
  <c r="P37" i="4"/>
  <c r="P69" i="4"/>
  <c r="P41" i="4"/>
  <c r="P75" i="4"/>
  <c r="P43" i="4"/>
  <c r="P53" i="4"/>
  <c r="P30" i="4"/>
  <c r="P56" i="4"/>
  <c r="P82" i="4"/>
  <c r="P61" i="4"/>
  <c r="P65" i="4"/>
  <c r="P28" i="4"/>
  <c r="M24" i="9"/>
  <c r="P24" i="9" s="1"/>
  <c r="N24" i="9"/>
  <c r="M26" i="10"/>
  <c r="F26" i="10" l="1"/>
  <c r="E27" i="10" s="1"/>
  <c r="F27" i="10" s="1"/>
  <c r="H28" i="10" s="1"/>
  <c r="J28" i="10" s="1"/>
  <c r="K28" i="10" s="1"/>
  <c r="O28" i="10" s="1"/>
  <c r="M25" i="9"/>
  <c r="P25" i="9" s="1"/>
  <c r="G26" i="9"/>
  <c r="I26" i="9" s="1"/>
  <c r="J26" i="9" s="1"/>
  <c r="O25" i="9"/>
  <c r="O24" i="9"/>
  <c r="P25" i="10"/>
  <c r="P26" i="10"/>
  <c r="F26" i="9"/>
  <c r="E27" i="9" s="1"/>
  <c r="H27" i="10" l="1"/>
  <c r="J27" i="10" s="1"/>
  <c r="K27" i="10" s="1"/>
  <c r="G39" i="10"/>
  <c r="L26" i="9"/>
  <c r="K26" i="9"/>
  <c r="G27" i="9"/>
  <c r="I27" i="9" s="1"/>
  <c r="K27" i="9" s="1"/>
  <c r="E28" i="10"/>
  <c r="G40" i="10" s="1"/>
  <c r="F27" i="9"/>
  <c r="E28" i="9" s="1"/>
  <c r="N26" i="9"/>
  <c r="M26" i="9"/>
  <c r="P26" i="9" s="1"/>
  <c r="L27" i="10" l="1"/>
  <c r="F28" i="10"/>
  <c r="H29" i="10" s="1"/>
  <c r="J29" i="10" s="1"/>
  <c r="L29" i="10" s="1"/>
  <c r="M27" i="10"/>
  <c r="M28" i="10"/>
  <c r="L28" i="10"/>
  <c r="J27" i="9"/>
  <c r="N27" i="9" s="1"/>
  <c r="O27" i="9" s="1"/>
  <c r="L27" i="9"/>
  <c r="G28" i="9"/>
  <c r="I28" i="9" s="1"/>
  <c r="L28" i="9" s="1"/>
  <c r="F28" i="9"/>
  <c r="E29" i="9" s="1"/>
  <c r="O27" i="10"/>
  <c r="N27" i="10"/>
  <c r="Q27" i="10" s="1"/>
  <c r="N28" i="10"/>
  <c r="Q28" i="10" s="1"/>
  <c r="O26" i="9"/>
  <c r="E29" i="10" l="1"/>
  <c r="G41" i="10" s="1"/>
  <c r="K29" i="10"/>
  <c r="O29" i="10" s="1"/>
  <c r="P29" i="10" s="1"/>
  <c r="M29" i="10"/>
  <c r="J28" i="9"/>
  <c r="N28" i="9" s="1"/>
  <c r="K28" i="9"/>
  <c r="M27" i="9"/>
  <c r="P27" i="9" s="1"/>
  <c r="G29" i="9"/>
  <c r="I29" i="9" s="1"/>
  <c r="L29" i="9" s="1"/>
  <c r="F29" i="9"/>
  <c r="G30" i="9" s="1"/>
  <c r="I30" i="9" s="1"/>
  <c r="P28" i="10"/>
  <c r="P27" i="10"/>
  <c r="N29" i="10" l="1"/>
  <c r="Q29" i="10" s="1"/>
  <c r="F29" i="10"/>
  <c r="E30" i="10" s="1"/>
  <c r="M28" i="9"/>
  <c r="P28" i="9" s="1"/>
  <c r="J29" i="9"/>
  <c r="N29" i="9" s="1"/>
  <c r="O29" i="9" s="1"/>
  <c r="K29" i="9"/>
  <c r="E30" i="9"/>
  <c r="F30" i="9" s="1"/>
  <c r="G31" i="9" s="1"/>
  <c r="I31" i="9" s="1"/>
  <c r="J31" i="9" s="1"/>
  <c r="N31" i="9" s="1"/>
  <c r="J30" i="9"/>
  <c r="K30" i="9"/>
  <c r="L30" i="9"/>
  <c r="O28" i="9"/>
  <c r="H30" i="10" l="1"/>
  <c r="J30" i="10" s="1"/>
  <c r="G42" i="10"/>
  <c r="F30" i="10"/>
  <c r="E31" i="10" s="1"/>
  <c r="E31" i="9"/>
  <c r="F31" i="9" s="1"/>
  <c r="G32" i="9" s="1"/>
  <c r="I32" i="9" s="1"/>
  <c r="K31" i="9"/>
  <c r="M29" i="9"/>
  <c r="P29" i="9" s="1"/>
  <c r="L31" i="9"/>
  <c r="M31" i="9"/>
  <c r="P31" i="9" s="1"/>
  <c r="N30" i="9"/>
  <c r="O30" i="9" s="1"/>
  <c r="M30" i="9"/>
  <c r="P30" i="9" s="1"/>
  <c r="G43" i="10" l="1"/>
  <c r="F31" i="10"/>
  <c r="L30" i="10"/>
  <c r="M30" i="10"/>
  <c r="K30" i="10"/>
  <c r="H31" i="10"/>
  <c r="J31" i="10" s="1"/>
  <c r="L32" i="9"/>
  <c r="K32" i="9"/>
  <c r="J32" i="9"/>
  <c r="N32" i="9" s="1"/>
  <c r="E32" i="9"/>
  <c r="F32" i="9" s="1"/>
  <c r="G33" i="9" s="1"/>
  <c r="I33" i="9" s="1"/>
  <c r="O31" i="9"/>
  <c r="M31" i="10" l="1"/>
  <c r="K31" i="10"/>
  <c r="L31" i="10"/>
  <c r="N31" i="10"/>
  <c r="Q31" i="10" s="1"/>
  <c r="O30" i="10"/>
  <c r="N30" i="10"/>
  <c r="Q30" i="10" s="1"/>
  <c r="H32" i="10"/>
  <c r="J32" i="10" s="1"/>
  <c r="K32" i="10" s="1"/>
  <c r="O32" i="10" s="1"/>
  <c r="E32" i="10"/>
  <c r="M32" i="9"/>
  <c r="P32" i="9" s="1"/>
  <c r="K33" i="9"/>
  <c r="J33" i="9"/>
  <c r="N33" i="9" s="1"/>
  <c r="O33" i="9" s="1"/>
  <c r="L33" i="9"/>
  <c r="E33" i="9"/>
  <c r="F33" i="9" s="1"/>
  <c r="E34" i="9" s="1"/>
  <c r="F34" i="9" s="1"/>
  <c r="G35" i="9" s="1"/>
  <c r="I35" i="9" s="1"/>
  <c r="O32" i="9"/>
  <c r="P30" i="10" l="1"/>
  <c r="M32" i="10"/>
  <c r="O31" i="10"/>
  <c r="P32" i="10" s="1"/>
  <c r="N32" i="10"/>
  <c r="Q32" i="10" s="1"/>
  <c r="L32" i="10"/>
  <c r="G44" i="10"/>
  <c r="F32" i="10"/>
  <c r="E33" i="10" s="1"/>
  <c r="M33" i="9"/>
  <c r="P33" i="9" s="1"/>
  <c r="G34" i="9"/>
  <c r="I34" i="9" s="1"/>
  <c r="J34" i="9" s="1"/>
  <c r="N34" i="9" s="1"/>
  <c r="O34" i="9" s="1"/>
  <c r="E35" i="9"/>
  <c r="F35" i="9" s="1"/>
  <c r="E36" i="9" s="1"/>
  <c r="E36" i="7"/>
  <c r="J35" i="9"/>
  <c r="H33" i="10" l="1"/>
  <c r="J33" i="10" s="1"/>
  <c r="K33" i="10" s="1"/>
  <c r="O33" i="10" s="1"/>
  <c r="P33" i="10" s="1"/>
  <c r="P31" i="10"/>
  <c r="G45" i="10"/>
  <c r="F33" i="10"/>
  <c r="E34" i="10" s="1"/>
  <c r="K34" i="9"/>
  <c r="L34" i="9"/>
  <c r="L35" i="9"/>
  <c r="K35" i="9"/>
  <c r="M34" i="9"/>
  <c r="P34" i="9" s="1"/>
  <c r="F36" i="9"/>
  <c r="E37" i="9" s="1"/>
  <c r="F37" i="7"/>
  <c r="H37" i="7" s="1"/>
  <c r="E37" i="7"/>
  <c r="G36" i="9"/>
  <c r="I36" i="9" s="1"/>
  <c r="N35" i="9"/>
  <c r="O35" i="9" s="1"/>
  <c r="M35" i="9"/>
  <c r="P35" i="9" s="1"/>
  <c r="N33" i="10" l="1"/>
  <c r="Q33" i="10" s="1"/>
  <c r="L33" i="10"/>
  <c r="M33" i="10"/>
  <c r="F34" i="10"/>
  <c r="E35" i="10" s="1"/>
  <c r="G46" i="10"/>
  <c r="H34" i="10"/>
  <c r="J34" i="10" s="1"/>
  <c r="G37" i="9"/>
  <c r="I37" i="9" s="1"/>
  <c r="J37" i="9" s="1"/>
  <c r="J36" i="9"/>
  <c r="K36" i="9"/>
  <c r="L36" i="9"/>
  <c r="I37" i="7"/>
  <c r="J37" i="7"/>
  <c r="K37" i="7" s="1"/>
  <c r="F37" i="9"/>
  <c r="G38" i="9" s="1"/>
  <c r="I38" i="9" s="1"/>
  <c r="E38" i="7"/>
  <c r="F38" i="7"/>
  <c r="H38" i="7" s="1"/>
  <c r="G47" i="10" l="1"/>
  <c r="F35" i="10"/>
  <c r="H36" i="10" s="1"/>
  <c r="J36" i="10" s="1"/>
  <c r="E36" i="10"/>
  <c r="K34" i="10"/>
  <c r="M34" i="10"/>
  <c r="L36" i="10"/>
  <c r="M35" i="10"/>
  <c r="L35" i="10"/>
  <c r="L34" i="10"/>
  <c r="H35" i="10"/>
  <c r="J35" i="10" s="1"/>
  <c r="K35" i="10" s="1"/>
  <c r="K37" i="9"/>
  <c r="L37" i="9"/>
  <c r="E38" i="9"/>
  <c r="F38" i="9" s="1"/>
  <c r="E39" i="9" s="1"/>
  <c r="F39" i="7"/>
  <c r="H39" i="7" s="1"/>
  <c r="E39" i="7"/>
  <c r="N36" i="9"/>
  <c r="O36" i="9" s="1"/>
  <c r="M36" i="9"/>
  <c r="P36" i="9" s="1"/>
  <c r="N37" i="9"/>
  <c r="M37" i="9"/>
  <c r="P37" i="9" s="1"/>
  <c r="J38" i="9"/>
  <c r="L38" i="9"/>
  <c r="K38" i="9"/>
  <c r="M37" i="7"/>
  <c r="L37" i="7"/>
  <c r="O37" i="7" s="1"/>
  <c r="I38" i="7"/>
  <c r="J38" i="7"/>
  <c r="K38" i="7"/>
  <c r="F36" i="10" l="1"/>
  <c r="H37" i="10" s="1"/>
  <c r="J37" i="10" s="1"/>
  <c r="G48" i="10"/>
  <c r="N34" i="10"/>
  <c r="Q34" i="10" s="1"/>
  <c r="O34" i="10"/>
  <c r="N35" i="10"/>
  <c r="Q35" i="10" s="1"/>
  <c r="O35" i="10"/>
  <c r="M36" i="10"/>
  <c r="K36" i="10"/>
  <c r="O36" i="10" s="1"/>
  <c r="G39" i="9"/>
  <c r="I39" i="9" s="1"/>
  <c r="J39" i="9" s="1"/>
  <c r="N37" i="7"/>
  <c r="O37" i="9"/>
  <c r="M38" i="7"/>
  <c r="N38" i="7" s="1"/>
  <c r="L38" i="7"/>
  <c r="O38" i="7" s="1"/>
  <c r="N38" i="9"/>
  <c r="O38" i="9" s="1"/>
  <c r="M38" i="9"/>
  <c r="P38" i="9" s="1"/>
  <c r="F40" i="7"/>
  <c r="H40" i="7" s="1"/>
  <c r="E40" i="7"/>
  <c r="F39" i="9"/>
  <c r="G40" i="9" s="1"/>
  <c r="I40" i="9" s="1"/>
  <c r="J39" i="7"/>
  <c r="K39" i="7"/>
  <c r="N36" i="10" l="1"/>
  <c r="Q36" i="10" s="1"/>
  <c r="E37" i="10"/>
  <c r="F37" i="10" s="1"/>
  <c r="H38" i="10" s="1"/>
  <c r="J38" i="10" s="1"/>
  <c r="P34" i="10"/>
  <c r="P36" i="10"/>
  <c r="P35" i="10"/>
  <c r="M37" i="10"/>
  <c r="K37" i="10"/>
  <c r="L37" i="10"/>
  <c r="L39" i="9"/>
  <c r="K39" i="9"/>
  <c r="E40" i="9"/>
  <c r="I39" i="7" s="1"/>
  <c r="J40" i="9"/>
  <c r="L40" i="9"/>
  <c r="K40" i="9"/>
  <c r="G49" i="10" l="1"/>
  <c r="E38" i="10"/>
  <c r="L38" i="10"/>
  <c r="K38" i="10"/>
  <c r="M38" i="10"/>
  <c r="G50" i="10"/>
  <c r="F38" i="10"/>
  <c r="E39" i="10" s="1"/>
  <c r="O37" i="10"/>
  <c r="P37" i="10" s="1"/>
  <c r="N37" i="10"/>
  <c r="Q37" i="10" s="1"/>
  <c r="I40" i="7"/>
  <c r="J40" i="7"/>
  <c r="K40" i="7"/>
  <c r="M39" i="7"/>
  <c r="L39" i="7"/>
  <c r="O39" i="7" s="1"/>
  <c r="F40" i="9"/>
  <c r="G41" i="9" s="1"/>
  <c r="I41" i="9" s="1"/>
  <c r="E41" i="7"/>
  <c r="F41" i="7"/>
  <c r="H41" i="7" s="1"/>
  <c r="N39" i="9"/>
  <c r="O39" i="9" s="1"/>
  <c r="M39" i="9"/>
  <c r="P39" i="9" s="1"/>
  <c r="H39" i="10" l="1"/>
  <c r="J39" i="10" s="1"/>
  <c r="L39" i="10" s="1"/>
  <c r="G51" i="10"/>
  <c r="F39" i="10"/>
  <c r="E40" i="10" s="1"/>
  <c r="F40" i="10" s="1"/>
  <c r="N38" i="10"/>
  <c r="Q38" i="10" s="1"/>
  <c r="O38" i="10"/>
  <c r="P38" i="10" s="1"/>
  <c r="N39" i="7"/>
  <c r="E41" i="9"/>
  <c r="J41" i="9"/>
  <c r="K41" i="9"/>
  <c r="L41" i="9"/>
  <c r="I41" i="7"/>
  <c r="J41" i="7"/>
  <c r="K41" i="7"/>
  <c r="F42" i="7"/>
  <c r="H42" i="7" s="1"/>
  <c r="E42" i="7"/>
  <c r="M40" i="7"/>
  <c r="N40" i="7" s="1"/>
  <c r="L40" i="7"/>
  <c r="O40" i="7" s="1"/>
  <c r="N40" i="9"/>
  <c r="O40" i="9" s="1"/>
  <c r="M40" i="9"/>
  <c r="P40" i="9" s="1"/>
  <c r="K39" i="10" l="1"/>
  <c r="N39" i="10" s="1"/>
  <c r="Q39" i="10" s="1"/>
  <c r="M39" i="10"/>
  <c r="H40" i="10"/>
  <c r="J40" i="10" s="1"/>
  <c r="L40" i="10" s="1"/>
  <c r="H41" i="10"/>
  <c r="J41" i="10" s="1"/>
  <c r="K41" i="10" s="1"/>
  <c r="O41" i="10" s="1"/>
  <c r="E41" i="10"/>
  <c r="F41" i="10" s="1"/>
  <c r="E42" i="10" s="1"/>
  <c r="G52" i="10"/>
  <c r="M40" i="10"/>
  <c r="K40" i="10"/>
  <c r="O40" i="10" s="1"/>
  <c r="F41" i="9"/>
  <c r="G42" i="9" s="1"/>
  <c r="I42" i="9" s="1"/>
  <c r="J42" i="9" s="1"/>
  <c r="F43" i="7"/>
  <c r="H43" i="7" s="1"/>
  <c r="E43" i="7"/>
  <c r="L41" i="7"/>
  <c r="O41" i="7" s="1"/>
  <c r="I42" i="7" s="1"/>
  <c r="J42" i="7"/>
  <c r="K42" i="7"/>
  <c r="N41" i="9"/>
  <c r="O41" i="9" s="1"/>
  <c r="M41" i="9"/>
  <c r="P41" i="9" s="1"/>
  <c r="O39" i="10" l="1"/>
  <c r="P39" i="10" s="1"/>
  <c r="G53" i="10"/>
  <c r="N40" i="10"/>
  <c r="Q40" i="10" s="1"/>
  <c r="L41" i="10"/>
  <c r="N41" i="10"/>
  <c r="Q41" i="10" s="1"/>
  <c r="M41" i="10"/>
  <c r="G54" i="10"/>
  <c r="F42" i="10"/>
  <c r="H43" i="10" s="1"/>
  <c r="J43" i="10" s="1"/>
  <c r="K43" i="10" s="1"/>
  <c r="O43" i="10" s="1"/>
  <c r="H42" i="10"/>
  <c r="J42" i="10" s="1"/>
  <c r="L42" i="9"/>
  <c r="K42" i="9"/>
  <c r="E42" i="9"/>
  <c r="F42" i="9" s="1"/>
  <c r="E43" i="9" s="1"/>
  <c r="F43" i="9" s="1"/>
  <c r="E44" i="9" s="1"/>
  <c r="E44" i="7"/>
  <c r="N42" i="9"/>
  <c r="O42" i="9" s="1"/>
  <c r="M42" i="9"/>
  <c r="P42" i="9" s="1"/>
  <c r="M42" i="7" s="1"/>
  <c r="N42" i="7" s="1"/>
  <c r="L42" i="7"/>
  <c r="O42" i="7" s="1"/>
  <c r="I43" i="7" s="1"/>
  <c r="K43" i="7"/>
  <c r="J43" i="7"/>
  <c r="P41" i="10" l="1"/>
  <c r="P40" i="10"/>
  <c r="E43" i="10"/>
  <c r="G55" i="10" s="1"/>
  <c r="L42" i="10"/>
  <c r="K42" i="10"/>
  <c r="M42" i="10"/>
  <c r="M43" i="10"/>
  <c r="L43" i="10"/>
  <c r="G43" i="9"/>
  <c r="I43" i="9" s="1"/>
  <c r="K43" i="9" s="1"/>
  <c r="N41" i="7"/>
  <c r="F44" i="9"/>
  <c r="G45" i="9" s="1"/>
  <c r="I45" i="9" s="1"/>
  <c r="L43" i="7"/>
  <c r="O43" i="7" s="1"/>
  <c r="G44" i="9"/>
  <c r="I44" i="9" s="1"/>
  <c r="E45" i="7"/>
  <c r="F45" i="7"/>
  <c r="H45" i="7" s="1"/>
  <c r="K44" i="7"/>
  <c r="J44" i="7"/>
  <c r="E45" i="9" l="1"/>
  <c r="M43" i="7" s="1"/>
  <c r="N43" i="7" s="1"/>
  <c r="F43" i="10"/>
  <c r="H44" i="10" s="1"/>
  <c r="J44" i="10" s="1"/>
  <c r="K44" i="10" s="1"/>
  <c r="O42" i="10"/>
  <c r="N42" i="10"/>
  <c r="Q42" i="10" s="1"/>
  <c r="N43" i="10"/>
  <c r="Q43" i="10" s="1"/>
  <c r="L43" i="9"/>
  <c r="M41" i="7"/>
  <c r="J43" i="9"/>
  <c r="J45" i="9"/>
  <c r="K45" i="9"/>
  <c r="L45" i="9"/>
  <c r="J44" i="9"/>
  <c r="L44" i="9"/>
  <c r="K44" i="9"/>
  <c r="F46" i="7" s="1"/>
  <c r="H46" i="7" s="1"/>
  <c r="E46" i="7"/>
  <c r="K45" i="7"/>
  <c r="J45" i="7"/>
  <c r="F45" i="9" l="1"/>
  <c r="E46" i="9" s="1"/>
  <c r="F46" i="9" s="1"/>
  <c r="G47" i="9" s="1"/>
  <c r="I47" i="9" s="1"/>
  <c r="E44" i="10"/>
  <c r="F44" i="10" s="1"/>
  <c r="H45" i="10" s="1"/>
  <c r="J45" i="10" s="1"/>
  <c r="L44" i="10"/>
  <c r="M44" i="10"/>
  <c r="F44" i="7" s="1"/>
  <c r="H44" i="7" s="1"/>
  <c r="P42" i="10"/>
  <c r="P43" i="10"/>
  <c r="O44" i="10"/>
  <c r="P44" i="10" s="1"/>
  <c r="N44" i="10"/>
  <c r="Q44" i="10" s="1"/>
  <c r="N43" i="9"/>
  <c r="O43" i="9" s="1"/>
  <c r="M43" i="9"/>
  <c r="P43" i="9" s="1"/>
  <c r="E47" i="7"/>
  <c r="F47" i="7"/>
  <c r="H47" i="7" s="1"/>
  <c r="I46" i="7" s="1"/>
  <c r="J46" i="7"/>
  <c r="K46" i="7"/>
  <c r="M45" i="7" s="1"/>
  <c r="N44" i="9"/>
  <c r="M44" i="9"/>
  <c r="P44" i="9" s="1"/>
  <c r="N45" i="9"/>
  <c r="M45" i="9"/>
  <c r="P45" i="9" s="1"/>
  <c r="O44" i="9" l="1"/>
  <c r="G46" i="9"/>
  <c r="I46" i="9" s="1"/>
  <c r="I45" i="7" s="1"/>
  <c r="G56" i="10"/>
  <c r="E45" i="10"/>
  <c r="F45" i="10" s="1"/>
  <c r="G57" i="10"/>
  <c r="K45" i="10"/>
  <c r="L45" i="10"/>
  <c r="M45" i="10"/>
  <c r="J47" i="9"/>
  <c r="J47" i="7"/>
  <c r="K47" i="7"/>
  <c r="E48" i="7"/>
  <c r="E47" i="9"/>
  <c r="O45" i="9"/>
  <c r="K46" i="9" l="1"/>
  <c r="L46" i="9"/>
  <c r="L47" i="9"/>
  <c r="K47" i="9"/>
  <c r="I47" i="7" s="1"/>
  <c r="J46" i="9"/>
  <c r="M46" i="9" s="1"/>
  <c r="P46" i="9" s="1"/>
  <c r="F48" i="7" s="1"/>
  <c r="H48" i="7" s="1"/>
  <c r="H46" i="10"/>
  <c r="J46" i="10" s="1"/>
  <c r="K46" i="10" s="1"/>
  <c r="O46" i="10" s="1"/>
  <c r="E46" i="10"/>
  <c r="F46" i="10" s="1"/>
  <c r="O45" i="10"/>
  <c r="P45" i="10" s="1"/>
  <c r="N45" i="10"/>
  <c r="Q45" i="10" s="1"/>
  <c r="G58" i="10"/>
  <c r="F47" i="9"/>
  <c r="G48" i="9" s="1"/>
  <c r="I48" i="9" s="1"/>
  <c r="J48" i="7"/>
  <c r="K48" i="7"/>
  <c r="F49" i="7" s="1"/>
  <c r="H49" i="7" s="1"/>
  <c r="E49" i="7"/>
  <c r="N47" i="9"/>
  <c r="M47" i="9"/>
  <c r="P47" i="9" s="1"/>
  <c r="N46" i="9" l="1"/>
  <c r="O46" i="9" s="1"/>
  <c r="E48" i="9"/>
  <c r="I48" i="7" s="1"/>
  <c r="N46" i="10"/>
  <c r="Q46" i="10" s="1"/>
  <c r="M46" i="10"/>
  <c r="L46" i="10"/>
  <c r="P46" i="10"/>
  <c r="H47" i="10"/>
  <c r="J47" i="10" s="1"/>
  <c r="E47" i="10"/>
  <c r="O47" i="9"/>
  <c r="J48" i="9"/>
  <c r="L48" i="9"/>
  <c r="K48" i="9"/>
  <c r="F50" i="7" s="1"/>
  <c r="H50" i="7" s="1"/>
  <c r="E50" i="7"/>
  <c r="I49" i="7"/>
  <c r="K49" i="7"/>
  <c r="J49" i="7"/>
  <c r="M48" i="7" s="1"/>
  <c r="F48" i="9" l="1"/>
  <c r="E49" i="9" s="1"/>
  <c r="F49" i="9" s="1"/>
  <c r="E50" i="9" s="1"/>
  <c r="G59" i="10"/>
  <c r="F47" i="10"/>
  <c r="H48" i="10" s="1"/>
  <c r="J48" i="10" s="1"/>
  <c r="K48" i="10" s="1"/>
  <c r="O48" i="10" s="1"/>
  <c r="M47" i="10"/>
  <c r="K47" i="10"/>
  <c r="L47" i="10"/>
  <c r="M46" i="7" s="1"/>
  <c r="M48" i="10"/>
  <c r="L48" i="10"/>
  <c r="F51" i="7"/>
  <c r="H51" i="7" s="1"/>
  <c r="E51" i="7"/>
  <c r="I50" i="7" s="1"/>
  <c r="J50" i="7"/>
  <c r="K50" i="7"/>
  <c r="M49" i="7" s="1"/>
  <c r="N48" i="9"/>
  <c r="O48" i="9" s="1"/>
  <c r="M48" i="9"/>
  <c r="P48" i="9" s="1"/>
  <c r="G49" i="9" l="1"/>
  <c r="I49" i="9" s="1"/>
  <c r="J49" i="9" s="1"/>
  <c r="E48" i="10"/>
  <c r="N47" i="10"/>
  <c r="Q47" i="10" s="1"/>
  <c r="M47" i="7" s="1"/>
  <c r="O47" i="10"/>
  <c r="P47" i="10" s="1"/>
  <c r="N48" i="10"/>
  <c r="Q48" i="10" s="1"/>
  <c r="P48" i="10"/>
  <c r="G50" i="9"/>
  <c r="I50" i="9" s="1"/>
  <c r="F50" i="9"/>
  <c r="G51" i="9" s="1"/>
  <c r="I51" i="9" s="1"/>
  <c r="E52" i="7"/>
  <c r="J51" i="7"/>
  <c r="K51" i="7"/>
  <c r="L49" i="9" l="1"/>
  <c r="L50" i="9"/>
  <c r="K49" i="9"/>
  <c r="F48" i="10"/>
  <c r="H49" i="10" s="1"/>
  <c r="J49" i="10" s="1"/>
  <c r="K49" i="10" s="1"/>
  <c r="G60" i="10"/>
  <c r="J50" i="9"/>
  <c r="M50" i="9" s="1"/>
  <c r="P50" i="9" s="1"/>
  <c r="K50" i="9"/>
  <c r="I51" i="7" s="1"/>
  <c r="J51" i="9"/>
  <c r="K51" i="9"/>
  <c r="L51" i="9"/>
  <c r="N49" i="9"/>
  <c r="O49" i="9" s="1"/>
  <c r="M49" i="9"/>
  <c r="P49" i="9" s="1"/>
  <c r="M51" i="7" s="1"/>
  <c r="E51" i="9"/>
  <c r="I52" i="7" s="1"/>
  <c r="K52" i="7"/>
  <c r="J52" i="7"/>
  <c r="F53" i="7"/>
  <c r="H53" i="7" s="1"/>
  <c r="E53" i="7"/>
  <c r="M49" i="10" l="1"/>
  <c r="L49" i="10"/>
  <c r="E49" i="10"/>
  <c r="G61" i="10" s="1"/>
  <c r="N49" i="10"/>
  <c r="Q49" i="10" s="1"/>
  <c r="F52" i="7" s="1"/>
  <c r="H52" i="7" s="1"/>
  <c r="O49" i="10"/>
  <c r="P49" i="10" s="1"/>
  <c r="N50" i="9"/>
  <c r="O50" i="9" s="1"/>
  <c r="I53" i="7"/>
  <c r="K53" i="7"/>
  <c r="J53" i="7"/>
  <c r="E54" i="7"/>
  <c r="M52" i="7" s="1"/>
  <c r="F51" i="9"/>
  <c r="G52" i="9" s="1"/>
  <c r="I52" i="9" s="1"/>
  <c r="N51" i="9"/>
  <c r="M51" i="9"/>
  <c r="P51" i="9" s="1"/>
  <c r="F49" i="10" l="1"/>
  <c r="E50" i="10" s="1"/>
  <c r="F50" i="10" s="1"/>
  <c r="M50" i="7"/>
  <c r="O51" i="9"/>
  <c r="E52" i="9"/>
  <c r="F52" i="9" s="1"/>
  <c r="G53" i="9" s="1"/>
  <c r="I53" i="9" s="1"/>
  <c r="J52" i="9"/>
  <c r="K52" i="9"/>
  <c r="L52" i="9"/>
  <c r="F55" i="7" s="1"/>
  <c r="H55" i="7" s="1"/>
  <c r="E55" i="7"/>
  <c r="I54" i="7" s="1"/>
  <c r="K54" i="7"/>
  <c r="J54" i="7"/>
  <c r="M53" i="7" s="1"/>
  <c r="E51" i="10" l="1"/>
  <c r="G63" i="10" s="1"/>
  <c r="H51" i="10"/>
  <c r="J51" i="10" s="1"/>
  <c r="G62" i="10"/>
  <c r="H50" i="10"/>
  <c r="J50" i="10" s="1"/>
  <c r="K50" i="10" s="1"/>
  <c r="N50" i="10" s="1"/>
  <c r="Q50" i="10" s="1"/>
  <c r="M50" i="10"/>
  <c r="L50" i="10"/>
  <c r="L51" i="10"/>
  <c r="M51" i="10"/>
  <c r="K51" i="10"/>
  <c r="J53" i="9"/>
  <c r="L53" i="9"/>
  <c r="K53" i="9"/>
  <c r="F56" i="7"/>
  <c r="H56" i="7" s="1"/>
  <c r="E56" i="7"/>
  <c r="E53" i="9"/>
  <c r="N52" i="9"/>
  <c r="O52" i="9" s="1"/>
  <c r="M52" i="9"/>
  <c r="P52" i="9" s="1"/>
  <c r="M54" i="7" s="1"/>
  <c r="K55" i="7"/>
  <c r="J55" i="7"/>
  <c r="O50" i="10" l="1"/>
  <c r="P50" i="10" s="1"/>
  <c r="F51" i="10"/>
  <c r="E52" i="10" s="1"/>
  <c r="G64" i="10" s="1"/>
  <c r="N51" i="10"/>
  <c r="Q51" i="10" s="1"/>
  <c r="H52" i="10"/>
  <c r="J52" i="10" s="1"/>
  <c r="M52" i="10" s="1"/>
  <c r="F54" i="7" s="1"/>
  <c r="H54" i="7" s="1"/>
  <c r="F52" i="10"/>
  <c r="E53" i="10" s="1"/>
  <c r="O51" i="10"/>
  <c r="E57" i="7"/>
  <c r="F57" i="7"/>
  <c r="H57" i="7" s="1"/>
  <c r="J56" i="7"/>
  <c r="K56" i="7"/>
  <c r="F53" i="9"/>
  <c r="G54" i="9" s="1"/>
  <c r="I54" i="9" s="1"/>
  <c r="N53" i="9"/>
  <c r="O53" i="9" s="1"/>
  <c r="M53" i="9"/>
  <c r="P53" i="9" s="1"/>
  <c r="P51" i="10" l="1"/>
  <c r="K52" i="10"/>
  <c r="L52" i="10"/>
  <c r="H53" i="10"/>
  <c r="J53" i="10" s="1"/>
  <c r="M53" i="10" s="1"/>
  <c r="F53" i="10"/>
  <c r="H54" i="10" s="1"/>
  <c r="J54" i="10" s="1"/>
  <c r="G65" i="10"/>
  <c r="J54" i="9"/>
  <c r="K54" i="9"/>
  <c r="L54" i="9"/>
  <c r="E54" i="9"/>
  <c r="E58" i="7"/>
  <c r="F58" i="7" s="1"/>
  <c r="H58" i="7" s="1"/>
  <c r="K57" i="7"/>
  <c r="J57" i="7"/>
  <c r="O52" i="10" l="1"/>
  <c r="P52" i="10" s="1"/>
  <c r="N52" i="10"/>
  <c r="Q52" i="10" s="1"/>
  <c r="L53" i="10"/>
  <c r="K53" i="10"/>
  <c r="O53" i="10" s="1"/>
  <c r="K54" i="10"/>
  <c r="N54" i="10" s="1"/>
  <c r="Q54" i="10" s="1"/>
  <c r="M55" i="7" s="1"/>
  <c r="M54" i="10"/>
  <c r="I55" i="7" s="1"/>
  <c r="L54" i="10"/>
  <c r="E54" i="10"/>
  <c r="N53" i="10"/>
  <c r="Q53" i="10" s="1"/>
  <c r="J58" i="7"/>
  <c r="K58" i="7"/>
  <c r="F59" i="7"/>
  <c r="H59" i="7" s="1"/>
  <c r="E59" i="7"/>
  <c r="F54" i="9"/>
  <c r="E55" i="9" s="1"/>
  <c r="N54" i="9"/>
  <c r="O54" i="9" s="1"/>
  <c r="M54" i="9"/>
  <c r="P54" i="9" s="1"/>
  <c r="P53" i="10" l="1"/>
  <c r="G66" i="10"/>
  <c r="F54" i="10"/>
  <c r="H55" i="10" s="1"/>
  <c r="J55" i="10" s="1"/>
  <c r="E55" i="10"/>
  <c r="O54" i="10"/>
  <c r="P54" i="10" s="1"/>
  <c r="G55" i="9"/>
  <c r="I55" i="9" s="1"/>
  <c r="K55" i="9" s="1"/>
  <c r="E60" i="7"/>
  <c r="F55" i="9"/>
  <c r="G56" i="9" s="1"/>
  <c r="I56" i="9" s="1"/>
  <c r="I59" i="7"/>
  <c r="K59" i="7"/>
  <c r="J59" i="7"/>
  <c r="I56" i="7" l="1"/>
  <c r="F55" i="10"/>
  <c r="H56" i="10" s="1"/>
  <c r="J56" i="10" s="1"/>
  <c r="G67" i="10"/>
  <c r="E56" i="10"/>
  <c r="K55" i="10"/>
  <c r="M56" i="10"/>
  <c r="L55" i="10"/>
  <c r="L56" i="10"/>
  <c r="M55" i="10"/>
  <c r="L55" i="9"/>
  <c r="F60" i="7" s="1"/>
  <c r="H60" i="7" s="1"/>
  <c r="J55" i="9"/>
  <c r="N55" i="9" s="1"/>
  <c r="O55" i="9" s="1"/>
  <c r="E56" i="9"/>
  <c r="F56" i="9" s="1"/>
  <c r="E57" i="9" s="1"/>
  <c r="J56" i="9"/>
  <c r="K56" i="9"/>
  <c r="L56" i="9"/>
  <c r="E61" i="7"/>
  <c r="F61" i="7" s="1"/>
  <c r="H61" i="7" s="1"/>
  <c r="J60" i="7"/>
  <c r="K60" i="7"/>
  <c r="M59" i="7" s="1"/>
  <c r="I57" i="7" l="1"/>
  <c r="F56" i="10"/>
  <c r="G68" i="10"/>
  <c r="H57" i="10"/>
  <c r="J57" i="10" s="1"/>
  <c r="M57" i="10" s="1"/>
  <c r="E57" i="10"/>
  <c r="O55" i="10"/>
  <c r="P55" i="10" s="1"/>
  <c r="N55" i="10"/>
  <c r="Q55" i="10" s="1"/>
  <c r="K56" i="10"/>
  <c r="O56" i="10" s="1"/>
  <c r="M55" i="9"/>
  <c r="P55" i="9" s="1"/>
  <c r="F57" i="9"/>
  <c r="E58" i="9" s="1"/>
  <c r="G57" i="9"/>
  <c r="I57" i="9" s="1"/>
  <c r="K61" i="7"/>
  <c r="J61" i="7"/>
  <c r="F62" i="7"/>
  <c r="H62" i="7" s="1"/>
  <c r="E62" i="7"/>
  <c r="N56" i="9"/>
  <c r="O56" i="9" s="1"/>
  <c r="M56" i="9"/>
  <c r="P56" i="9" s="1"/>
  <c r="N56" i="10" l="1"/>
  <c r="Q56" i="10" s="1"/>
  <c r="K57" i="10"/>
  <c r="L57" i="10"/>
  <c r="M57" i="7"/>
  <c r="F57" i="10"/>
  <c r="E58" i="10" s="1"/>
  <c r="G69" i="10"/>
  <c r="P56" i="10"/>
  <c r="G58" i="9"/>
  <c r="I58" i="9" s="1"/>
  <c r="K58" i="9" s="1"/>
  <c r="F58" i="9"/>
  <c r="G59" i="9" s="1"/>
  <c r="I59" i="9" s="1"/>
  <c r="M61" i="7" s="1"/>
  <c r="F63" i="7"/>
  <c r="H63" i="7" s="1"/>
  <c r="E63" i="7"/>
  <c r="I62" i="7" s="1"/>
  <c r="K62" i="7"/>
  <c r="J62" i="7"/>
  <c r="J57" i="9"/>
  <c r="K57" i="9"/>
  <c r="L57" i="9"/>
  <c r="G70" i="10" l="1"/>
  <c r="F58" i="10"/>
  <c r="E59" i="10" s="1"/>
  <c r="H58" i="10"/>
  <c r="J58" i="10" s="1"/>
  <c r="O57" i="10"/>
  <c r="P57" i="10" s="1"/>
  <c r="N57" i="10"/>
  <c r="Q57" i="10" s="1"/>
  <c r="L58" i="9"/>
  <c r="J58" i="9"/>
  <c r="N58" i="9" s="1"/>
  <c r="J59" i="9"/>
  <c r="K59" i="9"/>
  <c r="L59" i="9"/>
  <c r="E64" i="7"/>
  <c r="F64" i="7" s="1"/>
  <c r="H64" i="7" s="1"/>
  <c r="I63" i="7" s="1"/>
  <c r="K63" i="7"/>
  <c r="J63" i="7"/>
  <c r="E59" i="9"/>
  <c r="N57" i="9"/>
  <c r="O57" i="9" s="1"/>
  <c r="M57" i="9"/>
  <c r="P57" i="9" s="1"/>
  <c r="H59" i="10" l="1"/>
  <c r="J59" i="10" s="1"/>
  <c r="K59" i="10" s="1"/>
  <c r="O59" i="10" s="1"/>
  <c r="K58" i="10"/>
  <c r="M58" i="10"/>
  <c r="I60" i="7" s="1"/>
  <c r="L58" i="10"/>
  <c r="G71" i="10"/>
  <c r="F59" i="10"/>
  <c r="E60" i="10" s="1"/>
  <c r="M58" i="9"/>
  <c r="P58" i="9" s="1"/>
  <c r="O58" i="9"/>
  <c r="N59" i="9"/>
  <c r="O59" i="9" s="1"/>
  <c r="M59" i="9"/>
  <c r="P59" i="9" s="1"/>
  <c r="E65" i="7"/>
  <c r="F65" i="7"/>
  <c r="H65" i="7" s="1"/>
  <c r="M63" i="7" s="1"/>
  <c r="F59" i="9"/>
  <c r="G60" i="9" s="1"/>
  <c r="I60" i="9" s="1"/>
  <c r="I64" i="7" s="1"/>
  <c r="J64" i="7"/>
  <c r="K64" i="7"/>
  <c r="M59" i="10" l="1"/>
  <c r="L59" i="10"/>
  <c r="M60" i="7" s="1"/>
  <c r="H60" i="10"/>
  <c r="J60" i="10" s="1"/>
  <c r="F60" i="10"/>
  <c r="E61" i="10" s="1"/>
  <c r="G72" i="10"/>
  <c r="O58" i="10"/>
  <c r="N59" i="10"/>
  <c r="Q59" i="10" s="1"/>
  <c r="N58" i="10"/>
  <c r="Q58" i="10" s="1"/>
  <c r="I61" i="7" s="1"/>
  <c r="E60" i="9"/>
  <c r="F60" i="9" s="1"/>
  <c r="J60" i="9"/>
  <c r="K60" i="9"/>
  <c r="L60" i="9"/>
  <c r="F66" i="7" s="1"/>
  <c r="H66" i="7" s="1"/>
  <c r="E66" i="7"/>
  <c r="J65" i="7"/>
  <c r="K65" i="7"/>
  <c r="H61" i="10" l="1"/>
  <c r="J61" i="10" s="1"/>
  <c r="M61" i="10" s="1"/>
  <c r="K60" i="10"/>
  <c r="M60" i="10"/>
  <c r="L60" i="10"/>
  <c r="M62" i="7"/>
  <c r="P58" i="10"/>
  <c r="P59" i="10"/>
  <c r="F61" i="10"/>
  <c r="H62" i="10" s="1"/>
  <c r="J62" i="10" s="1"/>
  <c r="G73" i="10"/>
  <c r="G61" i="9"/>
  <c r="I61" i="9" s="1"/>
  <c r="J61" i="9" s="1"/>
  <c r="E61" i="9"/>
  <c r="I65" i="7" s="1"/>
  <c r="J66" i="7"/>
  <c r="K66" i="7"/>
  <c r="E67" i="7"/>
  <c r="N60" i="9"/>
  <c r="O60" i="9" s="1"/>
  <c r="M60" i="9"/>
  <c r="P60" i="9" s="1"/>
  <c r="E62" i="10" l="1"/>
  <c r="G74" i="10" s="1"/>
  <c r="L61" i="10"/>
  <c r="K61" i="10"/>
  <c r="N61" i="10" s="1"/>
  <c r="Q61" i="10" s="1"/>
  <c r="O60" i="10"/>
  <c r="P60" i="10" s="1"/>
  <c r="N60" i="10"/>
  <c r="Q60" i="10" s="1"/>
  <c r="K62" i="10"/>
  <c r="N62" i="10" s="1"/>
  <c r="Q62" i="10" s="1"/>
  <c r="M64" i="7" s="1"/>
  <c r="L62" i="10"/>
  <c r="M62" i="10"/>
  <c r="O61" i="10"/>
  <c r="F61" i="9"/>
  <c r="E62" i="9" s="1"/>
  <c r="F62" i="9" s="1"/>
  <c r="E63" i="9" s="1"/>
  <c r="L61" i="9"/>
  <c r="K61" i="9"/>
  <c r="M66" i="7"/>
  <c r="N61" i="9"/>
  <c r="O61" i="9" s="1"/>
  <c r="M61" i="9"/>
  <c r="P61" i="9" s="1"/>
  <c r="E68" i="7"/>
  <c r="F68" i="7" s="1"/>
  <c r="H68" i="7" s="1"/>
  <c r="F62" i="10" l="1"/>
  <c r="E63" i="10" s="1"/>
  <c r="F63" i="10" s="1"/>
  <c r="H64" i="10" s="1"/>
  <c r="J64" i="10" s="1"/>
  <c r="O62" i="10"/>
  <c r="P61" i="10"/>
  <c r="G62" i="9"/>
  <c r="I62" i="9" s="1"/>
  <c r="G63" i="9"/>
  <c r="I63" i="9" s="1"/>
  <c r="F63" i="9"/>
  <c r="E64" i="9" s="1"/>
  <c r="E69" i="7"/>
  <c r="F69" i="7"/>
  <c r="H69" i="7" s="1"/>
  <c r="G75" i="10" l="1"/>
  <c r="H63" i="10"/>
  <c r="J63" i="10" s="1"/>
  <c r="K63" i="10"/>
  <c r="L63" i="10"/>
  <c r="M63" i="10"/>
  <c r="P62" i="10"/>
  <c r="K64" i="10"/>
  <c r="M64" i="10"/>
  <c r="L64" i="10"/>
  <c r="E64" i="10"/>
  <c r="L63" i="9"/>
  <c r="J62" i="9"/>
  <c r="L62" i="9"/>
  <c r="K63" i="9"/>
  <c r="K62" i="9"/>
  <c r="J63" i="9"/>
  <c r="N63" i="9" s="1"/>
  <c r="G64" i="9"/>
  <c r="I64" i="9" s="1"/>
  <c r="L64" i="9" s="1"/>
  <c r="M68" i="7" s="1"/>
  <c r="F64" i="9"/>
  <c r="G65" i="9" s="1"/>
  <c r="I65" i="9" s="1"/>
  <c r="E70" i="7"/>
  <c r="F70" i="7" s="1"/>
  <c r="H70" i="7" s="1"/>
  <c r="O63" i="10" l="1"/>
  <c r="P63" i="10" s="1"/>
  <c r="N63" i="10"/>
  <c r="Q63" i="10" s="1"/>
  <c r="M65" i="7" s="1"/>
  <c r="G76" i="10"/>
  <c r="F64" i="10"/>
  <c r="E65" i="10" s="1"/>
  <c r="O64" i="10"/>
  <c r="N64" i="10"/>
  <c r="Q64" i="10" s="1"/>
  <c r="K64" i="9"/>
  <c r="N62" i="9"/>
  <c r="O62" i="9" s="1"/>
  <c r="M62" i="9"/>
  <c r="P62" i="9" s="1"/>
  <c r="I68" i="7" s="1"/>
  <c r="J64" i="9"/>
  <c r="N64" i="9" s="1"/>
  <c r="M63" i="9"/>
  <c r="P63" i="9" s="1"/>
  <c r="E65" i="9"/>
  <c r="I69" i="7" s="1"/>
  <c r="J65" i="9"/>
  <c r="L65" i="9"/>
  <c r="K65" i="9"/>
  <c r="E71" i="7"/>
  <c r="F71" i="7"/>
  <c r="H71" i="7" s="1"/>
  <c r="P64" i="10" l="1"/>
  <c r="H65" i="10"/>
  <c r="J65" i="10" s="1"/>
  <c r="K65" i="10" s="1"/>
  <c r="I66" i="7"/>
  <c r="G77" i="10"/>
  <c r="F65" i="10"/>
  <c r="H66" i="10" s="1"/>
  <c r="J66" i="10" s="1"/>
  <c r="M66" i="10" s="1"/>
  <c r="O64" i="9"/>
  <c r="F65" i="9"/>
  <c r="E66" i="9" s="1"/>
  <c r="F66" i="9" s="1"/>
  <c r="G67" i="9" s="1"/>
  <c r="I67" i="9" s="1"/>
  <c r="O63" i="9"/>
  <c r="M64" i="9"/>
  <c r="P64" i="9" s="1"/>
  <c r="I71" i="7"/>
  <c r="N65" i="9"/>
  <c r="O65" i="9" s="1"/>
  <c r="M65" i="9"/>
  <c r="P65" i="9" s="1"/>
  <c r="M70" i="7" s="1"/>
  <c r="E72" i="7"/>
  <c r="F72" i="7" s="1"/>
  <c r="H72" i="7" s="1"/>
  <c r="L65" i="10" l="1"/>
  <c r="M65" i="10"/>
  <c r="E66" i="10"/>
  <c r="G78" i="10" s="1"/>
  <c r="L66" i="10"/>
  <c r="K66" i="10"/>
  <c r="N66" i="10" s="1"/>
  <c r="Q66" i="10" s="1"/>
  <c r="O65" i="10"/>
  <c r="P65" i="10" s="1"/>
  <c r="N65" i="10"/>
  <c r="Q65" i="10" s="1"/>
  <c r="G66" i="9"/>
  <c r="I66" i="9" s="1"/>
  <c r="K66" i="9" s="1"/>
  <c r="J67" i="9"/>
  <c r="E67" i="9"/>
  <c r="I72" i="7" s="1"/>
  <c r="E73" i="7"/>
  <c r="F66" i="10" l="1"/>
  <c r="H67" i="10" s="1"/>
  <c r="J67" i="10" s="1"/>
  <c r="K67" i="10" s="1"/>
  <c r="O67" i="10" s="1"/>
  <c r="P67" i="10" s="1"/>
  <c r="O66" i="10"/>
  <c r="P66" i="10" s="1"/>
  <c r="L67" i="9"/>
  <c r="K67" i="9"/>
  <c r="L66" i="9"/>
  <c r="I70" i="7"/>
  <c r="J66" i="9"/>
  <c r="M67" i="9" s="1"/>
  <c r="P67" i="9" s="1"/>
  <c r="F67" i="9"/>
  <c r="G68" i="9" s="1"/>
  <c r="I68" i="9" s="1"/>
  <c r="F74" i="7"/>
  <c r="H74" i="7" s="1"/>
  <c r="E74" i="7"/>
  <c r="N67" i="9"/>
  <c r="L67" i="10" l="1"/>
  <c r="M67" i="10"/>
  <c r="E67" i="10"/>
  <c r="N67" i="10"/>
  <c r="Q67" i="10" s="1"/>
  <c r="M69" i="7" s="1"/>
  <c r="N66" i="9"/>
  <c r="O66" i="9" s="1"/>
  <c r="M66" i="9"/>
  <c r="P66" i="9" s="1"/>
  <c r="M71" i="7" s="1"/>
  <c r="E68" i="9"/>
  <c r="M72" i="7" s="1"/>
  <c r="J68" i="9"/>
  <c r="L68" i="9"/>
  <c r="K68" i="9"/>
  <c r="E75" i="7"/>
  <c r="F75" i="7"/>
  <c r="H75" i="7" s="1"/>
  <c r="G79" i="10" l="1"/>
  <c r="F67" i="10"/>
  <c r="O67" i="9"/>
  <c r="F68" i="9"/>
  <c r="E69" i="9" s="1"/>
  <c r="E76" i="7"/>
  <c r="F76" i="7" s="1"/>
  <c r="H76" i="7" s="1"/>
  <c r="N68" i="9"/>
  <c r="O68" i="9" s="1"/>
  <c r="M68" i="9"/>
  <c r="P68" i="9" s="1"/>
  <c r="H68" i="10" l="1"/>
  <c r="J68" i="10" s="1"/>
  <c r="E68" i="10"/>
  <c r="F69" i="9"/>
  <c r="G70" i="9" s="1"/>
  <c r="I70" i="9" s="1"/>
  <c r="G69" i="9"/>
  <c r="I69" i="9" s="1"/>
  <c r="F77" i="7"/>
  <c r="H77" i="7" s="1"/>
  <c r="E77" i="7"/>
  <c r="M68" i="10" l="1"/>
  <c r="L68" i="10"/>
  <c r="K68" i="10"/>
  <c r="G80" i="10"/>
  <c r="F68" i="10"/>
  <c r="L70" i="9"/>
  <c r="K70" i="9"/>
  <c r="J70" i="9"/>
  <c r="N70" i="9" s="1"/>
  <c r="E70" i="9"/>
  <c r="M74" i="7" s="1"/>
  <c r="J69" i="9"/>
  <c r="L69" i="9"/>
  <c r="I75" i="7" s="1"/>
  <c r="K69" i="9"/>
  <c r="E78" i="7"/>
  <c r="I77" i="7"/>
  <c r="M70" i="9" l="1"/>
  <c r="P70" i="9" s="1"/>
  <c r="O68" i="10"/>
  <c r="P68" i="10" s="1"/>
  <c r="N68" i="10"/>
  <c r="Q68" i="10" s="1"/>
  <c r="H69" i="10"/>
  <c r="J69" i="10" s="1"/>
  <c r="E69" i="10"/>
  <c r="F70" i="9"/>
  <c r="M75" i="7" s="1"/>
  <c r="M69" i="9"/>
  <c r="P69" i="9" s="1"/>
  <c r="N69" i="9"/>
  <c r="O69" i="9" s="1"/>
  <c r="E79" i="7"/>
  <c r="F69" i="10" l="1"/>
  <c r="E70" i="10" s="1"/>
  <c r="G81" i="10"/>
  <c r="K69" i="10"/>
  <c r="L69" i="10"/>
  <c r="M69" i="10"/>
  <c r="G71" i="9"/>
  <c r="I71" i="9" s="1"/>
  <c r="E71" i="9"/>
  <c r="F71" i="9" s="1"/>
  <c r="G72" i="9" s="1"/>
  <c r="I72" i="9" s="1"/>
  <c r="J72" i="9" s="1"/>
  <c r="N72" i="9" s="1"/>
  <c r="O70" i="9"/>
  <c r="F80" i="7"/>
  <c r="H80" i="7" s="1"/>
  <c r="E80" i="7"/>
  <c r="H70" i="10" l="1"/>
  <c r="J70" i="10" s="1"/>
  <c r="L70" i="10" s="1"/>
  <c r="I74" i="7" s="1"/>
  <c r="O69" i="10"/>
  <c r="P69" i="10" s="1"/>
  <c r="N69" i="10"/>
  <c r="Q69" i="10" s="1"/>
  <c r="G82" i="10"/>
  <c r="F70" i="10"/>
  <c r="H71" i="10" s="1"/>
  <c r="J71" i="10" s="1"/>
  <c r="M71" i="10" s="1"/>
  <c r="E72" i="9"/>
  <c r="F72" i="9" s="1"/>
  <c r="E73" i="9" s="1"/>
  <c r="F73" i="9" s="1"/>
  <c r="E74" i="9" s="1"/>
  <c r="F74" i="9" s="1"/>
  <c r="E75" i="9" s="1"/>
  <c r="K72" i="9"/>
  <c r="K71" i="9"/>
  <c r="L71" i="9"/>
  <c r="L72" i="9"/>
  <c r="J71" i="9"/>
  <c r="M72" i="9" s="1"/>
  <c r="P72" i="9" s="1"/>
  <c r="F81" i="7"/>
  <c r="H81" i="7" s="1"/>
  <c r="E81" i="7"/>
  <c r="M70" i="10" l="1"/>
  <c r="K70" i="10"/>
  <c r="N70" i="10" s="1"/>
  <c r="Q70" i="10" s="1"/>
  <c r="E71" i="10"/>
  <c r="F71" i="10" s="1"/>
  <c r="H72" i="10" s="1"/>
  <c r="J72" i="10" s="1"/>
  <c r="L71" i="10"/>
  <c r="K71" i="10"/>
  <c r="G73" i="9"/>
  <c r="I73" i="9" s="1"/>
  <c r="G74" i="9"/>
  <c r="I74" i="9" s="1"/>
  <c r="J74" i="9" s="1"/>
  <c r="N74" i="9" s="1"/>
  <c r="N71" i="9"/>
  <c r="O71" i="9" s="1"/>
  <c r="M71" i="9"/>
  <c r="P71" i="9" s="1"/>
  <c r="F75" i="9"/>
  <c r="G76" i="9" s="1"/>
  <c r="I76" i="9" s="1"/>
  <c r="E82" i="7"/>
  <c r="G75" i="9"/>
  <c r="I75" i="9" s="1"/>
  <c r="O70" i="10" l="1"/>
  <c r="G83" i="10"/>
  <c r="K72" i="10"/>
  <c r="M72" i="10"/>
  <c r="L72" i="10"/>
  <c r="E72" i="10"/>
  <c r="O71" i="10"/>
  <c r="P71" i="10" s="1"/>
  <c r="N71" i="10"/>
  <c r="Q71" i="10" s="1"/>
  <c r="P70" i="10"/>
  <c r="K74" i="9"/>
  <c r="L73" i="9"/>
  <c r="K73" i="9"/>
  <c r="J73" i="9"/>
  <c r="M74" i="9" s="1"/>
  <c r="P74" i="9" s="1"/>
  <c r="L74" i="9"/>
  <c r="O72" i="9"/>
  <c r="E76" i="9"/>
  <c r="F76" i="9" s="1"/>
  <c r="E77" i="9" s="1"/>
  <c r="M81" i="7" s="1"/>
  <c r="F83" i="7"/>
  <c r="H83" i="7" s="1"/>
  <c r="E83" i="7"/>
  <c r="J75" i="9"/>
  <c r="K75" i="9"/>
  <c r="L75" i="9"/>
  <c r="J76" i="9"/>
  <c r="L76" i="9"/>
  <c r="K76" i="9"/>
  <c r="N73" i="9" l="1"/>
  <c r="O73" i="9" s="1"/>
  <c r="F72" i="10"/>
  <c r="H73" i="10" s="1"/>
  <c r="J73" i="10" s="1"/>
  <c r="G84" i="10"/>
  <c r="O72" i="10"/>
  <c r="N72" i="10"/>
  <c r="Q72" i="10" s="1"/>
  <c r="M73" i="9"/>
  <c r="P73" i="9" s="1"/>
  <c r="F84" i="7"/>
  <c r="F73" i="7" s="1"/>
  <c r="H73" i="7" s="1"/>
  <c r="F77" i="9"/>
  <c r="E78" i="9" s="1"/>
  <c r="G77" i="9"/>
  <c r="I77" i="9" s="1"/>
  <c r="N75" i="9"/>
  <c r="M75" i="9"/>
  <c r="P75" i="9" s="1"/>
  <c r="N76" i="9"/>
  <c r="M76" i="9"/>
  <c r="P76" i="9" s="1"/>
  <c r="I83" i="7" s="1"/>
  <c r="O74" i="9" l="1"/>
  <c r="O75" i="9"/>
  <c r="E73" i="10"/>
  <c r="F73" i="10" s="1"/>
  <c r="H74" i="10" s="1"/>
  <c r="J74" i="10" s="1"/>
  <c r="K74" i="10" s="1"/>
  <c r="O74" i="10" s="1"/>
  <c r="P72" i="10"/>
  <c r="M73" i="10"/>
  <c r="K73" i="10"/>
  <c r="L73" i="10"/>
  <c r="G78" i="9"/>
  <c r="I78" i="9" s="1"/>
  <c r="J78" i="9" s="1"/>
  <c r="O76" i="9"/>
  <c r="F78" i="9"/>
  <c r="E79" i="9" s="1"/>
  <c r="J77" i="9"/>
  <c r="K77" i="9"/>
  <c r="L77" i="9"/>
  <c r="G85" i="10" l="1"/>
  <c r="F78" i="7" s="1"/>
  <c r="H78" i="7" s="1"/>
  <c r="L74" i="10"/>
  <c r="M77" i="7" s="1"/>
  <c r="E74" i="10"/>
  <c r="G86" i="10" s="1"/>
  <c r="M74" i="10"/>
  <c r="O73" i="10"/>
  <c r="P73" i="10" s="1"/>
  <c r="N73" i="10"/>
  <c r="Q73" i="10" s="1"/>
  <c r="N74" i="10"/>
  <c r="Q74" i="10" s="1"/>
  <c r="F74" i="10"/>
  <c r="H75" i="10" s="1"/>
  <c r="J75" i="10" s="1"/>
  <c r="L78" i="9"/>
  <c r="K78" i="9"/>
  <c r="F79" i="9"/>
  <c r="G80" i="9" s="1"/>
  <c r="I80" i="9" s="1"/>
  <c r="G79" i="9"/>
  <c r="I79" i="9" s="1"/>
  <c r="N78" i="9"/>
  <c r="M78" i="9"/>
  <c r="P78" i="9" s="1"/>
  <c r="N77" i="9"/>
  <c r="O77" i="9" s="1"/>
  <c r="M77" i="9"/>
  <c r="P77" i="9" s="1"/>
  <c r="E75" i="10" l="1"/>
  <c r="G87" i="10" s="1"/>
  <c r="P74" i="10"/>
  <c r="K75" i="10"/>
  <c r="M75" i="10"/>
  <c r="L75" i="10"/>
  <c r="I80" i="7" s="1"/>
  <c r="E80" i="9"/>
  <c r="F80" i="9" s="1"/>
  <c r="E81" i="9" s="1"/>
  <c r="J80" i="9"/>
  <c r="L80" i="9"/>
  <c r="K80" i="9"/>
  <c r="O78" i="9"/>
  <c r="J79" i="9"/>
  <c r="K79" i="9"/>
  <c r="L79" i="9"/>
  <c r="F75" i="10" l="1"/>
  <c r="E76" i="10" s="1"/>
  <c r="O75" i="10"/>
  <c r="P75" i="10" s="1"/>
  <c r="N75" i="10"/>
  <c r="Q75" i="10" s="1"/>
  <c r="I81" i="7" s="1"/>
  <c r="G81" i="9"/>
  <c r="I81" i="9" s="1"/>
  <c r="J81" i="9" s="1"/>
  <c r="F81" i="9"/>
  <c r="E82" i="9" s="1"/>
  <c r="N80" i="9"/>
  <c r="M80" i="9"/>
  <c r="P80" i="9" s="1"/>
  <c r="N79" i="9"/>
  <c r="O79" i="9" s="1"/>
  <c r="M79" i="9"/>
  <c r="P79" i="9" s="1"/>
  <c r="H76" i="10" l="1"/>
  <c r="J76" i="10" s="1"/>
  <c r="K76" i="10" s="1"/>
  <c r="F76" i="10"/>
  <c r="G88" i="10"/>
  <c r="M76" i="10"/>
  <c r="O80" i="9"/>
  <c r="K81" i="9"/>
  <c r="L81" i="9"/>
  <c r="G82" i="9"/>
  <c r="I82" i="9" s="1"/>
  <c r="K82" i="9" s="1"/>
  <c r="F82" i="9"/>
  <c r="G83" i="9" s="1"/>
  <c r="I83" i="9" s="1"/>
  <c r="N81" i="9"/>
  <c r="O81" i="9" s="1"/>
  <c r="M81" i="9"/>
  <c r="P81" i="9" s="1"/>
  <c r="L76" i="10" l="1"/>
  <c r="H77" i="10"/>
  <c r="J77" i="10" s="1"/>
  <c r="E77" i="10"/>
  <c r="O76" i="10"/>
  <c r="N76" i="10"/>
  <c r="Q76" i="10" s="1"/>
  <c r="M83" i="7"/>
  <c r="J82" i="9"/>
  <c r="M82" i="9" s="1"/>
  <c r="P82" i="9" s="1"/>
  <c r="L82" i="9"/>
  <c r="E83" i="9"/>
  <c r="F83" i="9" s="1"/>
  <c r="G93" i="9" s="1"/>
  <c r="J83" i="9"/>
  <c r="L83" i="9"/>
  <c r="K83" i="9"/>
  <c r="K77" i="10" l="1"/>
  <c r="M77" i="10"/>
  <c r="L77" i="10"/>
  <c r="P76" i="10"/>
  <c r="G89" i="10"/>
  <c r="F77" i="10"/>
  <c r="H78" i="10" s="1"/>
  <c r="J78" i="10" s="1"/>
  <c r="K78" i="10" s="1"/>
  <c r="O78" i="10" s="1"/>
  <c r="N82" i="9"/>
  <c r="O82" i="9" s="1"/>
  <c r="G94" i="9"/>
  <c r="G92" i="9"/>
  <c r="G91" i="9"/>
  <c r="G89" i="9"/>
  <c r="G88" i="9"/>
  <c r="G87" i="9"/>
  <c r="G85" i="9"/>
  <c r="G84" i="9"/>
  <c r="G95" i="9"/>
  <c r="G90" i="9"/>
  <c r="G86" i="9"/>
  <c r="N83" i="9"/>
  <c r="M83" i="9"/>
  <c r="M78" i="10" l="1"/>
  <c r="E78" i="10"/>
  <c r="L78" i="10"/>
  <c r="O77" i="10"/>
  <c r="N77" i="10"/>
  <c r="Q77" i="10" s="1"/>
  <c r="N78" i="10"/>
  <c r="Q78" i="10" s="1"/>
  <c r="O83" i="9"/>
  <c r="M84" i="9"/>
  <c r="P83" i="9"/>
  <c r="P77" i="10" l="1"/>
  <c r="P78" i="10"/>
  <c r="G90" i="10"/>
  <c r="F78" i="10"/>
  <c r="H79" i="10" s="1"/>
  <c r="J79" i="10" s="1"/>
  <c r="E79" i="10" l="1"/>
  <c r="G91" i="10" s="1"/>
  <c r="K79" i="10"/>
  <c r="M79" i="10"/>
  <c r="L79" i="10"/>
  <c r="F79" i="10" l="1"/>
  <c r="H80" i="10" s="1"/>
  <c r="J80" i="10" s="1"/>
  <c r="O79" i="10"/>
  <c r="N79" i="10"/>
  <c r="Q79" i="10" s="1"/>
  <c r="J24" i="11"/>
  <c r="H24" i="11"/>
  <c r="E23" i="11"/>
  <c r="F24" i="11" s="1"/>
  <c r="F16" i="11"/>
  <c r="E16" i="11"/>
  <c r="D16" i="11"/>
  <c r="C16" i="11"/>
  <c r="B16" i="11"/>
  <c r="M56" i="7"/>
  <c r="I44" i="7"/>
  <c r="E80" i="10" l="1"/>
  <c r="G92" i="10" s="1"/>
  <c r="M80" i="10"/>
  <c r="L80" i="10"/>
  <c r="K80" i="10"/>
  <c r="P79" i="10"/>
  <c r="P80" i="10"/>
  <c r="O80" i="10"/>
  <c r="N80" i="10"/>
  <c r="Q80" i="10" s="1"/>
  <c r="K24" i="11"/>
  <c r="I24" i="11"/>
  <c r="L44" i="7"/>
  <c r="O44" i="7" s="1"/>
  <c r="M44" i="7"/>
  <c r="L45" i="7"/>
  <c r="O45" i="7" s="1"/>
  <c r="L46" i="7"/>
  <c r="O46" i="7" s="1"/>
  <c r="L47" i="7"/>
  <c r="O47" i="7" s="1"/>
  <c r="L48" i="7"/>
  <c r="O48" i="7" s="1"/>
  <c r="L49" i="7"/>
  <c r="O49" i="7" s="1"/>
  <c r="L50" i="7"/>
  <c r="O50" i="7" s="1"/>
  <c r="L51" i="7"/>
  <c r="O51" i="7" s="1"/>
  <c r="L52" i="7"/>
  <c r="O52" i="7" s="1"/>
  <c r="L53" i="7"/>
  <c r="O53" i="7" s="1"/>
  <c r="L54" i="7"/>
  <c r="O54" i="7" s="1"/>
  <c r="L55" i="7"/>
  <c r="O55" i="7" s="1"/>
  <c r="L56" i="7"/>
  <c r="O56" i="7" s="1"/>
  <c r="L57" i="7"/>
  <c r="O57" i="7" s="1"/>
  <c r="I58" i="7" s="1"/>
  <c r="M58" i="7" s="1"/>
  <c r="N58" i="7" s="1"/>
  <c r="L63" i="7"/>
  <c r="O63" i="7" s="1"/>
  <c r="L65" i="7"/>
  <c r="O65" i="7" s="1"/>
  <c r="F67" i="7" s="1"/>
  <c r="H67" i="7" s="1"/>
  <c r="E24" i="11"/>
  <c r="F80" i="10" l="1"/>
  <c r="E81" i="10" s="1"/>
  <c r="G93" i="10" s="1"/>
  <c r="L70" i="7"/>
  <c r="O70" i="7" s="1"/>
  <c r="L62" i="7"/>
  <c r="O62" i="7" s="1"/>
  <c r="F25" i="11"/>
  <c r="H25" i="11" s="1"/>
  <c r="E25" i="11"/>
  <c r="L61" i="7"/>
  <c r="O61" i="7" s="1"/>
  <c r="L60" i="7"/>
  <c r="O60" i="7" s="1"/>
  <c r="N44" i="7"/>
  <c r="N45" i="7"/>
  <c r="N46" i="7"/>
  <c r="N47" i="7"/>
  <c r="N48" i="7"/>
  <c r="N49" i="7"/>
  <c r="N50" i="7"/>
  <c r="N51" i="7"/>
  <c r="N52" i="7"/>
  <c r="N53" i="7"/>
  <c r="N54" i="7"/>
  <c r="N55" i="7"/>
  <c r="N57" i="7"/>
  <c r="N59" i="7"/>
  <c r="N60" i="7"/>
  <c r="N61" i="7"/>
  <c r="N62" i="7"/>
  <c r="N63" i="7"/>
  <c r="N64" i="7"/>
  <c r="N65" i="7"/>
  <c r="N66" i="7"/>
  <c r="N56" i="7"/>
  <c r="L59" i="7"/>
  <c r="O59" i="7" s="1"/>
  <c r="L66" i="7"/>
  <c r="O66" i="7" s="1"/>
  <c r="L58" i="7"/>
  <c r="O58" i="7" s="1"/>
  <c r="M24" i="11"/>
  <c r="L24" i="11"/>
  <c r="O24" i="11" s="1"/>
  <c r="I67" i="7"/>
  <c r="K67" i="7"/>
  <c r="J67" i="7"/>
  <c r="K68" i="7"/>
  <c r="J68" i="7"/>
  <c r="K69" i="7"/>
  <c r="J69" i="7"/>
  <c r="K70" i="7"/>
  <c r="J70" i="7"/>
  <c r="J71" i="7"/>
  <c r="K71" i="7"/>
  <c r="J72" i="7"/>
  <c r="K72" i="7"/>
  <c r="K73" i="7"/>
  <c r="J73" i="7"/>
  <c r="F85" i="7" s="1"/>
  <c r="K74" i="7"/>
  <c r="J74" i="7"/>
  <c r="J75" i="7"/>
  <c r="K75" i="7"/>
  <c r="K76" i="7"/>
  <c r="J76" i="7"/>
  <c r="J77" i="7"/>
  <c r="K77" i="7"/>
  <c r="K78" i="7"/>
  <c r="J78" i="7"/>
  <c r="L72" i="7"/>
  <c r="O72" i="7" s="1"/>
  <c r="I73" i="7" s="1"/>
  <c r="M73" i="7" s="1"/>
  <c r="L64" i="7"/>
  <c r="O64" i="7" s="1"/>
  <c r="H81" i="10" l="1"/>
  <c r="J81" i="10" s="1"/>
  <c r="F81" i="10"/>
  <c r="H82" i="10" s="1"/>
  <c r="J82" i="10" s="1"/>
  <c r="K82" i="10" s="1"/>
  <c r="O82" i="10" s="1"/>
  <c r="E82" i="10"/>
  <c r="M67" i="7"/>
  <c r="L73" i="7"/>
  <c r="O73" i="7" s="1"/>
  <c r="F86" i="7" s="1"/>
  <c r="F87" i="7" s="1"/>
  <c r="F88" i="7" s="1"/>
  <c r="F89" i="7" s="1"/>
  <c r="L75" i="7"/>
  <c r="O75" i="7" s="1"/>
  <c r="I76" i="7" s="1"/>
  <c r="L71" i="7"/>
  <c r="O71" i="7" s="1"/>
  <c r="L67" i="7"/>
  <c r="O67" i="7" s="1"/>
  <c r="L74" i="7"/>
  <c r="O74" i="7" s="1"/>
  <c r="L69" i="7"/>
  <c r="O69" i="7" s="1"/>
  <c r="L77" i="7"/>
  <c r="O77" i="7" s="1"/>
  <c r="I78" i="7" s="1"/>
  <c r="M78" i="7" s="1"/>
  <c r="F90" i="7"/>
  <c r="F79" i="7" s="1"/>
  <c r="H79" i="7" s="1"/>
  <c r="F26" i="11"/>
  <c r="H26" i="11" s="1"/>
  <c r="I26" i="11" s="1"/>
  <c r="M26" i="11" s="1"/>
  <c r="E26" i="11"/>
  <c r="N24" i="11"/>
  <c r="I25" i="11"/>
  <c r="K25" i="11"/>
  <c r="J25" i="11"/>
  <c r="N73" i="7"/>
  <c r="L68" i="7"/>
  <c r="O68" i="7" s="1"/>
  <c r="L78" i="7"/>
  <c r="O78" i="7" s="1"/>
  <c r="F91" i="7" s="1"/>
  <c r="F92" i="7" s="1"/>
  <c r="F93" i="7" s="1"/>
  <c r="F82" i="7" s="1"/>
  <c r="H82" i="7" s="1"/>
  <c r="J26" i="11" l="1"/>
  <c r="K26" i="11"/>
  <c r="M82" i="10"/>
  <c r="L82" i="10"/>
  <c r="L81" i="10"/>
  <c r="M81" i="10"/>
  <c r="K81" i="10"/>
  <c r="N82" i="10" s="1"/>
  <c r="Q82" i="10" s="1"/>
  <c r="F82" i="10"/>
  <c r="H83" i="10" s="1"/>
  <c r="J83" i="10" s="1"/>
  <c r="G94" i="10"/>
  <c r="O81" i="10"/>
  <c r="F27" i="11"/>
  <c r="H27" i="11" s="1"/>
  <c r="E27" i="11"/>
  <c r="M80" i="7"/>
  <c r="I82" i="7"/>
  <c r="M82" i="7" s="1"/>
  <c r="I79" i="7"/>
  <c r="J79" i="7"/>
  <c r="K83" i="7"/>
  <c r="K81" i="7"/>
  <c r="J80" i="7"/>
  <c r="J81" i="7"/>
  <c r="J83" i="7"/>
  <c r="J82" i="7"/>
  <c r="K80" i="7"/>
  <c r="K82" i="7"/>
  <c r="K79" i="7"/>
  <c r="M25" i="11"/>
  <c r="L25" i="11"/>
  <c r="O25" i="11" s="1"/>
  <c r="L26" i="11"/>
  <c r="O26" i="11" s="1"/>
  <c r="M76" i="7"/>
  <c r="N76" i="7" s="1"/>
  <c r="L76" i="7"/>
  <c r="O76" i="7" s="1"/>
  <c r="L80" i="7"/>
  <c r="O80" i="7" s="1"/>
  <c r="L82" i="7"/>
  <c r="O82" i="7" s="1"/>
  <c r="L81" i="7"/>
  <c r="O81" i="7" s="1"/>
  <c r="N67" i="7"/>
  <c r="N77" i="7"/>
  <c r="N68" i="7"/>
  <c r="N69" i="7"/>
  <c r="N70" i="7"/>
  <c r="N71" i="7"/>
  <c r="N72" i="7"/>
  <c r="N75" i="7"/>
  <c r="N74" i="7"/>
  <c r="N81" i="10" l="1"/>
  <c r="Q81" i="10" s="1"/>
  <c r="K83" i="10"/>
  <c r="M83" i="10"/>
  <c r="L83" i="10"/>
  <c r="E83" i="10"/>
  <c r="P81" i="10"/>
  <c r="P82" i="10"/>
  <c r="M79" i="7"/>
  <c r="L79" i="7"/>
  <c r="O79" i="7" s="1"/>
  <c r="N78" i="7"/>
  <c r="N82" i="7"/>
  <c r="N80" i="7"/>
  <c r="F28" i="11"/>
  <c r="H28" i="11" s="1"/>
  <c r="I28" i="11" s="1"/>
  <c r="M28" i="11" s="1"/>
  <c r="E28" i="11"/>
  <c r="I27" i="11"/>
  <c r="J27" i="11"/>
  <c r="K27" i="11"/>
  <c r="N25" i="11"/>
  <c r="N26" i="11"/>
  <c r="L83" i="7"/>
  <c r="O83" i="7" s="1"/>
  <c r="O83" i="10" l="1"/>
  <c r="P83" i="10" s="1"/>
  <c r="N83" i="10"/>
  <c r="Q83" i="10" s="1"/>
  <c r="F83" i="10"/>
  <c r="H84" i="10" s="1"/>
  <c r="J84" i="10" s="1"/>
  <c r="G95" i="10"/>
  <c r="E84" i="10"/>
  <c r="K28" i="11"/>
  <c r="F29" i="11"/>
  <c r="H29" i="11" s="1"/>
  <c r="K29" i="11" s="1"/>
  <c r="E29" i="11"/>
  <c r="J28" i="11"/>
  <c r="M27" i="11"/>
  <c r="L28" i="11"/>
  <c r="O28" i="11" s="1"/>
  <c r="L27" i="11"/>
  <c r="O27" i="11" s="1"/>
  <c r="N79" i="7"/>
  <c r="N81" i="7"/>
  <c r="N83" i="7"/>
  <c r="L84" i="10" l="1"/>
  <c r="K84" i="10"/>
  <c r="M84" i="10"/>
  <c r="G96" i="10"/>
  <c r="F84" i="10"/>
  <c r="H92" i="10" s="1"/>
  <c r="F30" i="11"/>
  <c r="H30" i="11" s="1"/>
  <c r="J30" i="11" s="1"/>
  <c r="E30" i="11"/>
  <c r="I29" i="11"/>
  <c r="J29" i="11"/>
  <c r="N27" i="11"/>
  <c r="N28" i="11"/>
  <c r="H86" i="10" l="1"/>
  <c r="H93" i="10"/>
  <c r="H87" i="10"/>
  <c r="H89" i="10"/>
  <c r="H88" i="10"/>
  <c r="H94" i="10"/>
  <c r="H95" i="10"/>
  <c r="H96" i="10"/>
  <c r="H91" i="10"/>
  <c r="H85" i="10"/>
  <c r="H90" i="10"/>
  <c r="O84" i="10"/>
  <c r="P84" i="10" s="1"/>
  <c r="N84" i="10"/>
  <c r="K30" i="11"/>
  <c r="E31" i="11"/>
  <c r="F31" i="11"/>
  <c r="H31" i="11" s="1"/>
  <c r="J31" i="11" s="1"/>
  <c r="M29" i="11"/>
  <c r="L29" i="11"/>
  <c r="O29" i="11" s="1"/>
  <c r="I30" i="11"/>
  <c r="M30" i="11" s="1"/>
  <c r="N85" i="10" l="1"/>
  <c r="Q84" i="10"/>
  <c r="L30" i="11"/>
  <c r="O30" i="11" s="1"/>
  <c r="N30" i="11"/>
  <c r="N29" i="11"/>
  <c r="I31" i="11"/>
  <c r="K31" i="11"/>
  <c r="F32" i="11"/>
  <c r="H32" i="11" s="1"/>
  <c r="E32" i="11"/>
  <c r="M31" i="11" l="1"/>
  <c r="L31" i="11"/>
  <c r="O31" i="11" s="1"/>
  <c r="F33" i="11"/>
  <c r="H33" i="11" s="1"/>
  <c r="E33" i="11"/>
  <c r="I32" i="11"/>
  <c r="M32" i="11" s="1"/>
  <c r="J32" i="11"/>
  <c r="K32" i="11"/>
  <c r="F34" i="11" l="1"/>
  <c r="H34" i="11" s="1"/>
  <c r="E34" i="11"/>
  <c r="I33" i="11"/>
  <c r="J33" i="11"/>
  <c r="K33" i="11"/>
  <c r="L32" i="11"/>
  <c r="O32" i="11" s="1"/>
  <c r="N31" i="11"/>
  <c r="N32" i="11"/>
  <c r="M33" i="11" l="1"/>
  <c r="N33" i="11" s="1"/>
  <c r="L33" i="11"/>
  <c r="O33" i="11" s="1"/>
  <c r="E35" i="11"/>
  <c r="F35" i="11"/>
  <c r="H35" i="11" s="1"/>
  <c r="I34" i="11"/>
  <c r="K34" i="11"/>
  <c r="J34" i="11"/>
  <c r="I35" i="11" l="1"/>
  <c r="J35" i="11"/>
  <c r="K35" i="11"/>
  <c r="M34" i="11"/>
  <c r="N34" i="11" s="1"/>
  <c r="L34" i="11"/>
  <c r="O34" i="11" s="1"/>
  <c r="F36" i="11"/>
  <c r="H36" i="11" s="1"/>
  <c r="E36" i="11"/>
  <c r="M35" i="11" l="1"/>
  <c r="N35" i="11" s="1"/>
  <c r="L35" i="11"/>
  <c r="O35" i="11" s="1"/>
  <c r="I36" i="11"/>
  <c r="J36" i="11"/>
  <c r="K36" i="11"/>
  <c r="F37" i="11"/>
  <c r="H37" i="11" s="1"/>
  <c r="E37" i="11"/>
  <c r="I37" i="11" l="1"/>
  <c r="K37" i="11"/>
  <c r="J37" i="11"/>
  <c r="F38" i="11"/>
  <c r="H38" i="11" s="1"/>
  <c r="E38" i="11"/>
  <c r="M36" i="11"/>
  <c r="N36" i="11" s="1"/>
  <c r="L36" i="11"/>
  <c r="O36" i="11" s="1"/>
  <c r="E39" i="11" l="1"/>
  <c r="F39" i="11"/>
  <c r="H39" i="11" s="1"/>
  <c r="M37" i="11"/>
  <c r="N37" i="11" s="1"/>
  <c r="L37" i="11"/>
  <c r="O37" i="11" s="1"/>
  <c r="I38" i="11"/>
  <c r="J38" i="11"/>
  <c r="K38" i="11"/>
  <c r="M38" i="11" l="1"/>
  <c r="N38" i="11" s="1"/>
  <c r="L38" i="11"/>
  <c r="O38" i="11" s="1"/>
  <c r="I39" i="11"/>
  <c r="J39" i="11"/>
  <c r="K39" i="11"/>
  <c r="F40" i="11"/>
  <c r="H40" i="11" s="1"/>
  <c r="E40" i="11"/>
  <c r="F41" i="11" l="1"/>
  <c r="H41" i="11" s="1"/>
  <c r="E41" i="11"/>
  <c r="M39" i="11"/>
  <c r="N39" i="11" s="1"/>
  <c r="L39" i="11"/>
  <c r="O39" i="11" s="1"/>
  <c r="I40" i="11"/>
  <c r="K40" i="11"/>
  <c r="J40" i="11"/>
  <c r="F42" i="11" l="1"/>
  <c r="H42" i="11" s="1"/>
  <c r="E42" i="11"/>
  <c r="M40" i="11"/>
  <c r="N40" i="11" s="1"/>
  <c r="L40" i="11"/>
  <c r="O40" i="11" s="1"/>
  <c r="I41" i="11"/>
  <c r="J41" i="11"/>
  <c r="K41" i="11"/>
  <c r="E43" i="11" l="1"/>
  <c r="F43" i="11"/>
  <c r="H43" i="11" s="1"/>
  <c r="M41" i="11"/>
  <c r="N41" i="11" s="1"/>
  <c r="L41" i="11"/>
  <c r="O41" i="11" s="1"/>
  <c r="I42" i="11"/>
  <c r="K42" i="11"/>
  <c r="J42" i="11"/>
  <c r="M42" i="11" l="1"/>
  <c r="N42" i="11" s="1"/>
  <c r="L42" i="11"/>
  <c r="O42" i="11" s="1"/>
  <c r="I43" i="11"/>
  <c r="K43" i="11"/>
  <c r="J43" i="11"/>
  <c r="F44" i="11"/>
  <c r="H44" i="11" s="1"/>
  <c r="E44" i="11"/>
  <c r="F45" i="11" l="1"/>
  <c r="H45" i="11" s="1"/>
  <c r="E45" i="11"/>
  <c r="M43" i="11"/>
  <c r="N43" i="11" s="1"/>
  <c r="L43" i="11"/>
  <c r="O43" i="11" s="1"/>
  <c r="I44" i="11"/>
  <c r="K44" i="11"/>
  <c r="J44" i="11"/>
  <c r="M44" i="11" l="1"/>
  <c r="N44" i="11" s="1"/>
  <c r="L44" i="11"/>
  <c r="O44" i="11" s="1"/>
  <c r="F46" i="11"/>
  <c r="H46" i="11" s="1"/>
  <c r="E46" i="11"/>
  <c r="I45" i="11"/>
  <c r="K45" i="11"/>
  <c r="J45" i="11"/>
  <c r="M45" i="11" l="1"/>
  <c r="N45" i="11" s="1"/>
  <c r="L45" i="11"/>
  <c r="O45" i="11" s="1"/>
  <c r="E47" i="11"/>
  <c r="F47" i="11"/>
  <c r="H47" i="11" s="1"/>
  <c r="I46" i="11"/>
  <c r="J46" i="11"/>
  <c r="K46" i="11"/>
  <c r="I47" i="11" l="1"/>
  <c r="K47" i="11"/>
  <c r="J47" i="11"/>
  <c r="M46" i="11"/>
  <c r="N46" i="11" s="1"/>
  <c r="L46" i="11"/>
  <c r="O46" i="11" s="1"/>
  <c r="F48" i="11"/>
  <c r="H48" i="11" s="1"/>
  <c r="E48" i="11"/>
  <c r="F49" i="11" l="1"/>
  <c r="H49" i="11" s="1"/>
  <c r="E49" i="11"/>
  <c r="I48" i="11"/>
  <c r="K48" i="11"/>
  <c r="J48" i="11"/>
  <c r="M47" i="11"/>
  <c r="N47" i="11" s="1"/>
  <c r="L47" i="11"/>
  <c r="O47" i="11" s="1"/>
  <c r="M48" i="11" l="1"/>
  <c r="N48" i="11" s="1"/>
  <c r="L48" i="11"/>
  <c r="O48" i="11" s="1"/>
  <c r="F50" i="11"/>
  <c r="H50" i="11" s="1"/>
  <c r="E50" i="11"/>
  <c r="I49" i="11"/>
  <c r="K49" i="11"/>
  <c r="J49" i="11"/>
  <c r="E51" i="11" l="1"/>
  <c r="F51" i="11"/>
  <c r="H51" i="11" s="1"/>
  <c r="M49" i="11"/>
  <c r="N49" i="11" s="1"/>
  <c r="L49" i="11"/>
  <c r="O49" i="11" s="1"/>
  <c r="I50" i="11"/>
  <c r="K50" i="11"/>
  <c r="J50" i="11"/>
  <c r="M50" i="11" l="1"/>
  <c r="N50" i="11" s="1"/>
  <c r="L50" i="11"/>
  <c r="O50" i="11" s="1"/>
  <c r="I51" i="11"/>
  <c r="K51" i="11"/>
  <c r="J51" i="11"/>
  <c r="F52" i="11"/>
  <c r="H52" i="11" s="1"/>
  <c r="E52" i="11"/>
  <c r="F53" i="11" l="1"/>
  <c r="H53" i="11" s="1"/>
  <c r="E53" i="11"/>
  <c r="I52" i="11"/>
  <c r="J52" i="11"/>
  <c r="K52" i="11"/>
  <c r="M51" i="11"/>
  <c r="N51" i="11" s="1"/>
  <c r="L51" i="11"/>
  <c r="O51" i="11" s="1"/>
  <c r="F54" i="11" l="1"/>
  <c r="H54" i="11" s="1"/>
  <c r="E54" i="11"/>
  <c r="M52" i="11"/>
  <c r="N52" i="11" s="1"/>
  <c r="L52" i="11"/>
  <c r="O52" i="11" s="1"/>
  <c r="I53" i="11"/>
  <c r="K53" i="11"/>
  <c r="J53" i="11"/>
  <c r="M53" i="11" l="1"/>
  <c r="N53" i="11" s="1"/>
  <c r="L53" i="11"/>
  <c r="O53" i="11" s="1"/>
  <c r="E55" i="11"/>
  <c r="F55" i="11"/>
  <c r="H55" i="11" s="1"/>
  <c r="I54" i="11"/>
  <c r="K54" i="11"/>
  <c r="J54" i="11"/>
  <c r="I55" i="11" l="1"/>
  <c r="K55" i="11"/>
  <c r="J55" i="11"/>
  <c r="M54" i="11"/>
  <c r="N54" i="11" s="1"/>
  <c r="L54" i="11"/>
  <c r="O54" i="11" s="1"/>
  <c r="F56" i="11"/>
  <c r="H56" i="11" s="1"/>
  <c r="E56" i="11"/>
  <c r="F57" i="11" l="1"/>
  <c r="H57" i="11" s="1"/>
  <c r="E57" i="11"/>
  <c r="I56" i="11"/>
  <c r="J56" i="11"/>
  <c r="K56" i="11"/>
  <c r="M55" i="11"/>
  <c r="N55" i="11" s="1"/>
  <c r="L55" i="11"/>
  <c r="O55" i="11" s="1"/>
  <c r="M56" i="11" l="1"/>
  <c r="N56" i="11" s="1"/>
  <c r="L56" i="11"/>
  <c r="O56" i="11" s="1"/>
  <c r="F58" i="11"/>
  <c r="H58" i="11" s="1"/>
  <c r="E58" i="11"/>
  <c r="I57" i="11"/>
  <c r="J57" i="11"/>
  <c r="K57" i="11"/>
  <c r="E59" i="11" l="1"/>
  <c r="F59" i="11"/>
  <c r="H59" i="11" s="1"/>
  <c r="M57" i="11"/>
  <c r="N57" i="11" s="1"/>
  <c r="L57" i="11"/>
  <c r="O57" i="11" s="1"/>
  <c r="I58" i="11"/>
  <c r="K58" i="11"/>
  <c r="J58" i="11"/>
  <c r="M58" i="11" l="1"/>
  <c r="N58" i="11" s="1"/>
  <c r="L58" i="11"/>
  <c r="O58" i="11" s="1"/>
  <c r="I59" i="11"/>
  <c r="J59" i="11"/>
  <c r="K59" i="11"/>
  <c r="F60" i="11"/>
  <c r="H60" i="11" s="1"/>
  <c r="E60" i="11"/>
  <c r="I60" i="11" l="1"/>
  <c r="J60" i="11"/>
  <c r="K60" i="11"/>
  <c r="M59" i="11"/>
  <c r="N59" i="11" s="1"/>
  <c r="L59" i="11"/>
  <c r="O59" i="11" s="1"/>
  <c r="F61" i="11"/>
  <c r="H61" i="11" s="1"/>
  <c r="E61" i="11"/>
  <c r="F62" i="11" l="1"/>
  <c r="H62" i="11" s="1"/>
  <c r="E62" i="11"/>
  <c r="I61" i="11"/>
  <c r="J61" i="11"/>
  <c r="K61" i="11"/>
  <c r="M60" i="11"/>
  <c r="N60" i="11" s="1"/>
  <c r="L60" i="11"/>
  <c r="O60" i="11" s="1"/>
  <c r="E63" i="11" l="1"/>
  <c r="F63" i="11"/>
  <c r="H63" i="11" s="1"/>
  <c r="M61" i="11"/>
  <c r="N61" i="11" s="1"/>
  <c r="L61" i="11"/>
  <c r="O61" i="11" s="1"/>
  <c r="I62" i="11"/>
  <c r="K62" i="11"/>
  <c r="J62" i="11"/>
  <c r="M62" i="11" l="1"/>
  <c r="N62" i="11" s="1"/>
  <c r="L62" i="11"/>
  <c r="O62" i="11" s="1"/>
  <c r="I63" i="11"/>
  <c r="K63" i="11"/>
  <c r="J63" i="11"/>
  <c r="F64" i="11"/>
  <c r="H64" i="11" s="1"/>
  <c r="E64" i="11"/>
  <c r="I64" i="11" l="1"/>
  <c r="K64" i="11"/>
  <c r="J64" i="11"/>
  <c r="M63" i="11"/>
  <c r="N63" i="11" s="1"/>
  <c r="L63" i="11"/>
  <c r="O63" i="11" s="1"/>
  <c r="F65" i="11"/>
  <c r="H65" i="11" s="1"/>
  <c r="E65" i="11"/>
  <c r="F66" i="11" l="1"/>
  <c r="H66" i="11" s="1"/>
  <c r="E66" i="11"/>
  <c r="I65" i="11"/>
  <c r="K65" i="11"/>
  <c r="J65" i="11"/>
  <c r="M64" i="11"/>
  <c r="N64" i="11" s="1"/>
  <c r="L64" i="11"/>
  <c r="O64" i="11" s="1"/>
  <c r="E67" i="11" l="1"/>
  <c r="F67" i="11"/>
  <c r="H67" i="11" s="1"/>
  <c r="M65" i="11"/>
  <c r="N65" i="11" s="1"/>
  <c r="L65" i="11"/>
  <c r="O65" i="11" s="1"/>
  <c r="I66" i="11"/>
  <c r="K66" i="11"/>
  <c r="J66" i="11"/>
  <c r="M66" i="11" l="1"/>
  <c r="N66" i="11" s="1"/>
  <c r="L66" i="11"/>
  <c r="O66" i="11" s="1"/>
  <c r="I67" i="11"/>
  <c r="K67" i="11"/>
  <c r="J67" i="11"/>
  <c r="F68" i="11"/>
  <c r="H68" i="11" s="1"/>
  <c r="E68" i="11"/>
  <c r="F69" i="11" l="1"/>
  <c r="H69" i="11" s="1"/>
  <c r="E69" i="11"/>
  <c r="M67" i="11"/>
  <c r="N67" i="11" s="1"/>
  <c r="L67" i="11"/>
  <c r="O67" i="11" s="1"/>
  <c r="I68" i="11"/>
  <c r="K68" i="11"/>
  <c r="J68" i="11"/>
  <c r="M68" i="11" l="1"/>
  <c r="N68" i="11" s="1"/>
  <c r="L68" i="11"/>
  <c r="O68" i="11" s="1"/>
  <c r="F70" i="11"/>
  <c r="H70" i="11" s="1"/>
  <c r="E70" i="11"/>
  <c r="I69" i="11"/>
  <c r="K69" i="11"/>
  <c r="J69" i="11"/>
  <c r="M69" i="11" l="1"/>
  <c r="N69" i="11" s="1"/>
  <c r="L69" i="11"/>
  <c r="O69" i="11" s="1"/>
  <c r="I70" i="11"/>
  <c r="J70" i="11"/>
  <c r="K70" i="11"/>
  <c r="E71" i="11"/>
  <c r="F71" i="11"/>
  <c r="H71" i="11" s="1"/>
  <c r="F72" i="11" l="1"/>
  <c r="H72" i="11" s="1"/>
  <c r="E72" i="11"/>
  <c r="M70" i="11"/>
  <c r="N70" i="11" s="1"/>
  <c r="L70" i="11"/>
  <c r="O70" i="11" s="1"/>
  <c r="I71" i="11"/>
  <c r="K71" i="11"/>
  <c r="J71" i="11"/>
  <c r="M71" i="11" l="1"/>
  <c r="N71" i="11" s="1"/>
  <c r="L71" i="11"/>
  <c r="O71" i="11" s="1"/>
  <c r="F73" i="11"/>
  <c r="H73" i="11" s="1"/>
  <c r="E73" i="11"/>
  <c r="I72" i="11"/>
  <c r="K72" i="11"/>
  <c r="J72" i="11"/>
  <c r="M72" i="11" l="1"/>
  <c r="N72" i="11" s="1"/>
  <c r="L72" i="11"/>
  <c r="O72" i="11" s="1"/>
  <c r="I73" i="11"/>
  <c r="J73" i="11"/>
  <c r="K73" i="11"/>
  <c r="F74" i="11"/>
  <c r="H74" i="11" s="1"/>
  <c r="E74" i="11"/>
  <c r="I74" i="11" l="1"/>
  <c r="K74" i="11"/>
  <c r="J74" i="11"/>
  <c r="M73" i="11"/>
  <c r="N73" i="11" s="1"/>
  <c r="L73" i="11"/>
  <c r="O73" i="11" s="1"/>
  <c r="E75" i="11"/>
  <c r="F75" i="11"/>
  <c r="H75" i="11" s="1"/>
  <c r="I75" i="11" l="1"/>
  <c r="J75" i="11"/>
  <c r="K75" i="11"/>
  <c r="F76" i="11"/>
  <c r="H76" i="11" s="1"/>
  <c r="E76" i="11"/>
  <c r="M74" i="11"/>
  <c r="N74" i="11" s="1"/>
  <c r="L74" i="11"/>
  <c r="O74" i="11" s="1"/>
  <c r="F77" i="11" l="1"/>
  <c r="H77" i="11" s="1"/>
  <c r="E77" i="11"/>
  <c r="I76" i="11"/>
  <c r="J76" i="11"/>
  <c r="K76" i="11"/>
  <c r="M75" i="11"/>
  <c r="N75" i="11" s="1"/>
  <c r="L75" i="11"/>
  <c r="O75" i="11" s="1"/>
  <c r="F78" i="11" l="1"/>
  <c r="H78" i="11" s="1"/>
  <c r="E78" i="11"/>
  <c r="M76" i="11"/>
  <c r="N76" i="11" s="1"/>
  <c r="L76" i="11"/>
  <c r="O76" i="11" s="1"/>
  <c r="I77" i="11"/>
  <c r="K77" i="11"/>
  <c r="J77" i="11"/>
  <c r="M77" i="11" l="1"/>
  <c r="N77" i="11" s="1"/>
  <c r="L77" i="11"/>
  <c r="O77" i="11" s="1"/>
  <c r="E79" i="11"/>
  <c r="F79" i="11"/>
  <c r="H79" i="11" s="1"/>
  <c r="I78" i="11"/>
  <c r="K78" i="11"/>
  <c r="J78" i="11"/>
  <c r="M78" i="11" l="1"/>
  <c r="N78" i="11" s="1"/>
  <c r="L78" i="11"/>
  <c r="O78" i="11" s="1"/>
  <c r="F80" i="11"/>
  <c r="H80" i="11" s="1"/>
  <c r="E80" i="11"/>
  <c r="I79" i="11"/>
  <c r="K79" i="11"/>
  <c r="J79" i="11"/>
  <c r="I80" i="11" l="1"/>
  <c r="J80" i="11"/>
  <c r="K80" i="11"/>
  <c r="M79" i="11"/>
  <c r="N79" i="11" s="1"/>
  <c r="L79" i="11"/>
  <c r="O79" i="11" s="1"/>
  <c r="F81" i="11"/>
  <c r="H81" i="11" s="1"/>
  <c r="E81" i="11"/>
  <c r="I81" i="11" l="1"/>
  <c r="K81" i="11"/>
  <c r="J81" i="11"/>
  <c r="F82" i="11"/>
  <c r="H82" i="11" s="1"/>
  <c r="E82" i="11"/>
  <c r="M80" i="11"/>
  <c r="N80" i="11" s="1"/>
  <c r="L80" i="11"/>
  <c r="O80" i="11" s="1"/>
  <c r="I82" i="11" l="1"/>
  <c r="K82" i="11"/>
  <c r="J82" i="11"/>
  <c r="E83" i="11"/>
  <c r="F83" i="11"/>
  <c r="H83" i="11" s="1"/>
  <c r="M81" i="11"/>
  <c r="N81" i="11" s="1"/>
  <c r="L81" i="11"/>
  <c r="O81" i="11" s="1"/>
  <c r="I83" i="11" l="1"/>
  <c r="J83" i="11"/>
  <c r="K83" i="11"/>
  <c r="M82" i="11"/>
  <c r="N82" i="11" s="1"/>
  <c r="L82" i="11"/>
  <c r="O82" i="11" s="1"/>
  <c r="M83" i="11" l="1"/>
  <c r="N83" i="11" s="1"/>
  <c r="L83" i="11"/>
  <c r="L84" i="11" l="1"/>
  <c r="O83" i="11"/>
  <c r="H84" i="7"/>
  <c r="I84" i="7"/>
  <c r="L84" i="7"/>
  <c r="M84" i="7"/>
  <c r="F94" i="7"/>
  <c r="F95" i="7"/>
  <c r="N84" i="7"/>
  <c r="J84" i="7"/>
  <c r="K84" i="7"/>
  <c r="O84" i="7"/>
  <c r="L85" i="7"/>
  <c r="F96" i="7"/>
</calcChain>
</file>

<file path=xl/comments1.xml><?xml version="1.0" encoding="utf-8"?>
<comments xmlns="http://schemas.openxmlformats.org/spreadsheetml/2006/main">
  <authors>
    <author>TALLURI</author>
  </authors>
  <commentList>
    <comment ref="F21" authorId="0" shapeId="0">
      <text>
        <r>
          <rPr>
            <b/>
            <sz val="8"/>
            <color indexed="81"/>
            <rFont val="Tahoma"/>
            <family val="2"/>
          </rPr>
          <t>TALLURI:</t>
        </r>
        <r>
          <rPr>
            <sz val="8"/>
            <color indexed="81"/>
            <rFont val="Tahoma"/>
            <family val="2"/>
          </rPr>
          <t xml:space="preserve">
used solver to get the optimal value for alpha. Minimize MAD by restricting alpha to be less than equal to 1</t>
        </r>
      </text>
    </comment>
  </commentList>
</comments>
</file>

<file path=xl/comments2.xml><?xml version="1.0" encoding="utf-8"?>
<comments xmlns="http://schemas.openxmlformats.org/spreadsheetml/2006/main">
  <authors>
    <author>TALLURI</author>
  </authors>
  <commentList>
    <comment ref="F19" authorId="0" shapeId="0">
      <text>
        <r>
          <rPr>
            <b/>
            <sz val="8"/>
            <color indexed="81"/>
            <rFont val="Tahoma"/>
            <family val="2"/>
          </rPr>
          <t>TALLURI:</t>
        </r>
        <r>
          <rPr>
            <sz val="8"/>
            <color indexed="81"/>
            <rFont val="Tahoma"/>
            <family val="2"/>
          </rPr>
          <t xml:space="preserve">
note that the values of the smoothing constants alpha and beta are obtained by treating them as changing variables and minimizing the MAD value in solver subject to the constraint that their values are less than equal to 1.</t>
        </r>
      </text>
    </comment>
  </commentList>
</comments>
</file>

<file path=xl/comments3.xml><?xml version="1.0" encoding="utf-8"?>
<comments xmlns="http://schemas.openxmlformats.org/spreadsheetml/2006/main">
  <authors>
    <author>TALLURI</author>
  </authors>
  <commentList>
    <comment ref="G19" authorId="0" shapeId="0">
      <text>
        <r>
          <rPr>
            <b/>
            <sz val="8"/>
            <color indexed="81"/>
            <rFont val="Tahoma"/>
            <family val="2"/>
          </rPr>
          <t>TALLURI:</t>
        </r>
        <r>
          <rPr>
            <sz val="8"/>
            <color indexed="81"/>
            <rFont val="Tahoma"/>
            <family val="2"/>
          </rPr>
          <t xml:space="preserve">
note that the values of the smoothing constants alpha, beta, and gamma are obtained by treating them as changing variables and minimizing the MAD value in solver subject to the constraint that their values are less than equal to 1.</t>
        </r>
      </text>
    </comment>
    <comment ref="T40" authorId="0" shapeId="0">
      <text>
        <r>
          <rPr>
            <b/>
            <sz val="8"/>
            <color indexed="81"/>
            <rFont val="Tahoma"/>
            <family val="2"/>
          </rPr>
          <t>TALLURI:</t>
        </r>
        <r>
          <rPr>
            <sz val="8"/>
            <color indexed="81"/>
            <rFont val="Tahoma"/>
            <family val="2"/>
          </rPr>
          <t xml:space="preserve">
y-intercept</t>
        </r>
      </text>
    </comment>
    <comment ref="T41" authorId="0" shapeId="0">
      <text>
        <r>
          <rPr>
            <b/>
            <sz val="8"/>
            <color indexed="81"/>
            <rFont val="Tahoma"/>
            <family val="2"/>
          </rPr>
          <t>TALLURI:</t>
        </r>
        <r>
          <rPr>
            <sz val="8"/>
            <color indexed="81"/>
            <rFont val="Tahoma"/>
            <family val="2"/>
          </rPr>
          <t xml:space="preserve">
slope</t>
        </r>
      </text>
    </comment>
  </commentList>
</comments>
</file>

<file path=xl/sharedStrings.xml><?xml version="1.0" encoding="utf-8"?>
<sst xmlns="http://schemas.openxmlformats.org/spreadsheetml/2006/main" count="701" uniqueCount="81">
  <si>
    <t>Sales</t>
  </si>
  <si>
    <t>JAN</t>
  </si>
  <si>
    <t>FEB</t>
  </si>
  <si>
    <t>MAR</t>
  </si>
  <si>
    <t>APR</t>
  </si>
  <si>
    <t>MAY</t>
  </si>
  <si>
    <t>JUN</t>
  </si>
  <si>
    <t>JUL</t>
  </si>
  <si>
    <t>AUG</t>
  </si>
  <si>
    <t>SEP</t>
  </si>
  <si>
    <t>OCT</t>
  </si>
  <si>
    <t>NOV</t>
  </si>
  <si>
    <t>DEC</t>
  </si>
  <si>
    <t>Total</t>
  </si>
  <si>
    <t>Year</t>
  </si>
  <si>
    <t>Month</t>
  </si>
  <si>
    <t>Forecast</t>
  </si>
  <si>
    <t>bias</t>
  </si>
  <si>
    <t>MSE</t>
  </si>
  <si>
    <t>MAD</t>
  </si>
  <si>
    <t>Percent Error</t>
  </si>
  <si>
    <t>MAPE</t>
  </si>
  <si>
    <t>TS</t>
  </si>
  <si>
    <t xml:space="preserve">p = 12 </t>
  </si>
  <si>
    <t>(even)</t>
  </si>
  <si>
    <t>SUMMARY OUTPUT</t>
  </si>
  <si>
    <t>Regression Statistics</t>
  </si>
  <si>
    <t>Multiple R</t>
  </si>
  <si>
    <t>R Square</t>
  </si>
  <si>
    <t>Adjusted R Square</t>
  </si>
  <si>
    <t>Standard Error</t>
  </si>
  <si>
    <t>Observations</t>
  </si>
  <si>
    <t>ANOVA</t>
  </si>
  <si>
    <t>df</t>
  </si>
  <si>
    <t>SS</t>
  </si>
  <si>
    <t>MS</t>
  </si>
  <si>
    <t>F</t>
  </si>
  <si>
    <t>Significance F</t>
  </si>
  <si>
    <t>Regression</t>
  </si>
  <si>
    <t>Residual</t>
  </si>
  <si>
    <t>Coefficients</t>
  </si>
  <si>
    <t>t Stat</t>
  </si>
  <si>
    <t>P-value</t>
  </si>
  <si>
    <t>Lower 95%</t>
  </si>
  <si>
    <t>Upper 95%</t>
  </si>
  <si>
    <t>Lower 95.0%</t>
  </si>
  <si>
    <t>Upper 95.0%</t>
  </si>
  <si>
    <t>Intercept</t>
  </si>
  <si>
    <t>X Variable 1</t>
  </si>
  <si>
    <t>Average of Seasonal Factor St</t>
  </si>
  <si>
    <t>Forecasts</t>
  </si>
  <si>
    <t>Estimate of standard deviation of forecast error:</t>
  </si>
  <si>
    <t>Period</t>
  </si>
  <si>
    <r>
      <t>Deseasonalized Demand D</t>
    </r>
    <r>
      <rPr>
        <vertAlign val="subscript"/>
        <sz val="10"/>
        <rFont val="Arial"/>
        <family val="2"/>
      </rPr>
      <t>t</t>
    </r>
  </si>
  <si>
    <r>
      <t xml:space="preserve"> D</t>
    </r>
    <r>
      <rPr>
        <vertAlign val="subscript"/>
        <sz val="10"/>
        <rFont val="Arial"/>
        <family val="2"/>
      </rPr>
      <t xml:space="preserve">t </t>
    </r>
    <r>
      <rPr>
        <sz val="10"/>
        <rFont val="Arial"/>
        <family val="2"/>
      </rPr>
      <t>(based on regression)</t>
    </r>
  </si>
  <si>
    <r>
      <t>Seasonal Factor S</t>
    </r>
    <r>
      <rPr>
        <vertAlign val="subscript"/>
        <sz val="10"/>
        <rFont val="Arial"/>
        <family val="2"/>
      </rPr>
      <t>t</t>
    </r>
  </si>
  <si>
    <r>
      <t>E</t>
    </r>
    <r>
      <rPr>
        <vertAlign val="subscript"/>
        <sz val="10"/>
        <rFont val="Arial"/>
        <family val="2"/>
      </rPr>
      <t>t</t>
    </r>
  </si>
  <si>
    <r>
      <t>A</t>
    </r>
    <r>
      <rPr>
        <vertAlign val="subscript"/>
        <sz val="10"/>
        <rFont val="Arial"/>
        <family val="2"/>
      </rPr>
      <t>t</t>
    </r>
  </si>
  <si>
    <t>Winter's Model</t>
  </si>
  <si>
    <t>Simple Exponential Smoothing</t>
  </si>
  <si>
    <t>Moving Average</t>
  </si>
  <si>
    <t>Level</t>
  </si>
  <si>
    <t>Using a 12 period moving Average</t>
  </si>
  <si>
    <t>Exponential Smoothing</t>
  </si>
  <si>
    <t xml:space="preserve">Alpha = </t>
  </si>
  <si>
    <t>Trend</t>
  </si>
  <si>
    <t>Smoothing Constants</t>
  </si>
  <si>
    <t>Beta =</t>
  </si>
  <si>
    <t>Static Method</t>
  </si>
  <si>
    <t>Avg. Seasonal Factors</t>
  </si>
  <si>
    <t>Gamma =</t>
  </si>
  <si>
    <r>
      <t>Demand D</t>
    </r>
    <r>
      <rPr>
        <b/>
        <vertAlign val="subscript"/>
        <sz val="10"/>
        <rFont val="Arial"/>
        <family val="2"/>
      </rPr>
      <t>t</t>
    </r>
  </si>
  <si>
    <t>Winter's model seems to result in lowest forecast error</t>
  </si>
  <si>
    <t>Year 1</t>
  </si>
  <si>
    <t>Year 2</t>
  </si>
  <si>
    <t>Year 3</t>
  </si>
  <si>
    <t>Year 4</t>
  </si>
  <si>
    <t>Year 5</t>
  </si>
  <si>
    <t>Deseasonalized Demand Regression</t>
  </si>
  <si>
    <t>Bias</t>
  </si>
  <si>
    <t>Holt's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</si>
</sst>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
    <numFmt numFmtId="165" formatCode="_(* #,##0_);_(* \(#,##0\);_(* &quot;-&quot;??_);_(@_)"/>
    <numFmt numFmtId="172" formatCode="0.0"/>
  </numFmts>
  <fonts count="18" x14ac:knownFonts="1">
    <font>
      <sz val="10"/>
      <name val="Arial"/>
    </font>
    <font>
      <b/>
      <u/>
      <sz val="10"/>
      <name val="Arial"/>
      <family val="2"/>
    </font>
    <font>
      <b/>
      <sz val="10"/>
      <name val="Arial"/>
      <family val="2"/>
    </font>
    <font>
      <sz val="10"/>
      <name val="Arial"/>
      <family val="2"/>
    </font>
    <font>
      <vertAlign val="subscript"/>
      <sz val="10"/>
      <name val="Arial"/>
      <family val="2"/>
    </font>
    <font>
      <i/>
      <sz val="10"/>
      <name val="Arial"/>
      <family val="2"/>
    </font>
    <font>
      <sz val="8"/>
      <name val="Arial"/>
      <family val="2"/>
    </font>
    <font>
      <b/>
      <sz val="10"/>
      <color indexed="10"/>
      <name val="Arial"/>
      <family val="2"/>
    </font>
    <font>
      <b/>
      <sz val="10"/>
      <color indexed="9"/>
      <name val="Arial"/>
      <family val="2"/>
    </font>
    <font>
      <b/>
      <u/>
      <sz val="16"/>
      <name val="Arial"/>
      <family val="2"/>
    </font>
    <font>
      <b/>
      <vertAlign val="subscript"/>
      <sz val="10"/>
      <name val="Arial"/>
      <family val="2"/>
    </font>
    <font>
      <b/>
      <u/>
      <sz val="10"/>
      <color indexed="10"/>
      <name val="Arial"/>
      <family val="2"/>
    </font>
    <font>
      <b/>
      <u/>
      <sz val="12"/>
      <name val="Arial"/>
      <family val="2"/>
    </font>
    <font>
      <b/>
      <u/>
      <sz val="11"/>
      <name val="Arial"/>
      <family val="2"/>
    </font>
    <font>
      <sz val="8"/>
      <color indexed="81"/>
      <name val="Tahoma"/>
      <family val="2"/>
    </font>
    <font>
      <b/>
      <sz val="8"/>
      <color indexed="81"/>
      <name val="Tahoma"/>
      <family val="2"/>
    </font>
    <font>
      <sz val="10"/>
      <color indexed="12"/>
      <name val="Arial"/>
      <family val="2"/>
    </font>
    <font>
      <sz val="10"/>
      <name val="Arial"/>
      <family val="2"/>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6"/>
        <bgColor indexed="64"/>
      </patternFill>
    </fill>
    <fill>
      <patternFill patternType="solid">
        <fgColor indexed="47"/>
        <bgColor indexed="64"/>
      </patternFill>
    </fill>
    <fill>
      <patternFill patternType="solid">
        <fgColor indexed="4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43" fontId="17" fillId="0" borderId="0" applyFont="0" applyFill="0" applyBorder="0" applyAlignment="0" applyProtection="0"/>
  </cellStyleXfs>
  <cellXfs count="131">
    <xf numFmtId="0" fontId="0" fillId="0" borderId="0" xfId="0"/>
    <xf numFmtId="0" fontId="0" fillId="0" borderId="0" xfId="0" applyAlignment="1">
      <alignment horizontal="left"/>
    </xf>
    <xf numFmtId="0" fontId="0" fillId="0" borderId="0" xfId="0" applyAlignment="1">
      <alignment horizontal="center"/>
    </xf>
    <xf numFmtId="2" fontId="0" fillId="0" borderId="0" xfId="0" applyNumberFormat="1"/>
    <xf numFmtId="0" fontId="2" fillId="0" borderId="0" xfId="0" applyFont="1"/>
    <xf numFmtId="0" fontId="3" fillId="0" borderId="1" xfId="0" applyFont="1" applyBorder="1" applyAlignment="1">
      <alignment horizontal="center" wrapText="1"/>
    </xf>
    <xf numFmtId="0" fontId="3" fillId="0" borderId="1" xfId="0" applyFont="1" applyFill="1" applyBorder="1" applyAlignment="1">
      <alignment horizontal="center" wrapText="1"/>
    </xf>
    <xf numFmtId="0" fontId="0" fillId="0" borderId="1" xfId="0" applyBorder="1" applyAlignment="1">
      <alignment horizontal="center" wrapText="1"/>
    </xf>
    <xf numFmtId="0" fontId="0" fillId="0" borderId="0" xfId="0" applyBorder="1" applyAlignment="1">
      <alignment horizontal="center" wrapText="1"/>
    </xf>
    <xf numFmtId="2" fontId="3" fillId="0" borderId="1" xfId="0" applyNumberFormat="1" applyFont="1" applyBorder="1" applyAlignment="1">
      <alignment horizontal="center" wrapText="1"/>
    </xf>
    <xf numFmtId="0" fontId="0" fillId="0" borderId="0" xfId="0" applyAlignment="1">
      <alignment horizontal="center" wrapText="1"/>
    </xf>
    <xf numFmtId="0" fontId="5" fillId="0" borderId="2" xfId="0" applyFont="1" applyFill="1" applyBorder="1" applyAlignment="1">
      <alignment horizontal="centerContinuous"/>
    </xf>
    <xf numFmtId="0" fontId="0" fillId="0" borderId="0" xfId="0" applyFill="1" applyBorder="1" applyAlignment="1"/>
    <xf numFmtId="0" fontId="0" fillId="0" borderId="3" xfId="0" applyFill="1" applyBorder="1" applyAlignment="1"/>
    <xf numFmtId="0" fontId="5" fillId="0" borderId="2" xfId="0" applyFont="1" applyFill="1" applyBorder="1" applyAlignment="1">
      <alignment horizontal="center"/>
    </xf>
    <xf numFmtId="0" fontId="0" fillId="0" borderId="4" xfId="0" applyFill="1" applyBorder="1"/>
    <xf numFmtId="164" fontId="0" fillId="0" borderId="4" xfId="0" applyNumberForma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center"/>
    </xf>
    <xf numFmtId="1" fontId="0" fillId="0" borderId="0" xfId="0" applyNumberFormat="1" applyFill="1" applyBorder="1" applyAlignment="1">
      <alignment horizontal="center"/>
    </xf>
    <xf numFmtId="1" fontId="6" fillId="0" borderId="0" xfId="0" applyNumberFormat="1" applyFont="1" applyFill="1" applyBorder="1" applyAlignment="1">
      <alignment horizontal="right"/>
    </xf>
    <xf numFmtId="2" fontId="0" fillId="0" borderId="0" xfId="0" applyNumberFormat="1" applyFill="1" applyBorder="1" applyAlignment="1">
      <alignment horizontal="center"/>
    </xf>
    <xf numFmtId="0" fontId="0" fillId="0" borderId="0" xfId="0" applyFill="1"/>
    <xf numFmtId="1" fontId="0" fillId="2" borderId="8" xfId="0" applyNumberFormat="1" applyFill="1" applyBorder="1" applyAlignment="1">
      <alignment horizontal="center"/>
    </xf>
    <xf numFmtId="0" fontId="0" fillId="0" borderId="0" xfId="0" applyFill="1" applyAlignment="1">
      <alignment horizontal="center"/>
    </xf>
    <xf numFmtId="2" fontId="0" fillId="0" borderId="0" xfId="0" applyNumberFormat="1" applyFill="1"/>
    <xf numFmtId="0" fontId="3" fillId="2" borderId="8" xfId="0" applyFont="1" applyFill="1" applyBorder="1" applyAlignment="1">
      <alignment horizontal="center"/>
    </xf>
    <xf numFmtId="1" fontId="3" fillId="2" borderId="8" xfId="0" applyNumberFormat="1" applyFont="1" applyFill="1" applyBorder="1" applyAlignment="1">
      <alignment horizontal="center"/>
    </xf>
    <xf numFmtId="2" fontId="3" fillId="2" borderId="8" xfId="0" applyNumberFormat="1" applyFont="1" applyFill="1" applyBorder="1" applyAlignment="1">
      <alignment horizontal="center"/>
    </xf>
    <xf numFmtId="2" fontId="0" fillId="2" borderId="8" xfId="0" applyNumberFormat="1" applyFill="1" applyBorder="1" applyAlignment="1">
      <alignment horizontal="center"/>
    </xf>
    <xf numFmtId="0" fontId="3" fillId="2" borderId="9" xfId="0" applyFont="1" applyFill="1" applyBorder="1" applyAlignment="1">
      <alignment horizontal="center"/>
    </xf>
    <xf numFmtId="1" fontId="3" fillId="2" borderId="9" xfId="0" applyNumberFormat="1" applyFont="1" applyFill="1" applyBorder="1" applyAlignment="1">
      <alignment horizontal="center"/>
    </xf>
    <xf numFmtId="2" fontId="3" fillId="2" borderId="9" xfId="0" applyNumberFormat="1" applyFont="1" applyFill="1" applyBorder="1" applyAlignment="1">
      <alignment horizontal="center"/>
    </xf>
    <xf numFmtId="2" fontId="0" fillId="2" borderId="9" xfId="0" applyNumberFormat="1" applyFill="1" applyBorder="1" applyAlignment="1">
      <alignment horizontal="center"/>
    </xf>
    <xf numFmtId="0" fontId="3" fillId="3" borderId="8" xfId="0" applyFont="1" applyFill="1" applyBorder="1" applyAlignment="1">
      <alignment horizontal="center"/>
    </xf>
    <xf numFmtId="1" fontId="3" fillId="3" borderId="8" xfId="0" applyNumberFormat="1" applyFont="1" applyFill="1" applyBorder="1" applyAlignment="1">
      <alignment horizontal="center"/>
    </xf>
    <xf numFmtId="2" fontId="3" fillId="3" borderId="8" xfId="0" applyNumberFormat="1" applyFont="1" applyFill="1" applyBorder="1" applyAlignment="1">
      <alignment horizontal="center"/>
    </xf>
    <xf numFmtId="2" fontId="0" fillId="3" borderId="8" xfId="0" applyNumberFormat="1" applyFill="1" applyBorder="1" applyAlignment="1">
      <alignment horizontal="center"/>
    </xf>
    <xf numFmtId="0" fontId="1" fillId="0" borderId="0" xfId="0" applyFont="1" applyFill="1"/>
    <xf numFmtId="0" fontId="0" fillId="0" borderId="10" xfId="0" applyFill="1" applyBorder="1"/>
    <xf numFmtId="0" fontId="0" fillId="0" borderId="11" xfId="0" applyFill="1" applyBorder="1"/>
    <xf numFmtId="0" fontId="0" fillId="0" borderId="12" xfId="0" applyFill="1" applyBorder="1"/>
    <xf numFmtId="0" fontId="7" fillId="0" borderId="0" xfId="0" applyFont="1"/>
    <xf numFmtId="0" fontId="0" fillId="0" borderId="0" xfId="0" applyFill="1" applyBorder="1"/>
    <xf numFmtId="0" fontId="1" fillId="0" borderId="0" xfId="0" applyFont="1" applyFill="1" applyBorder="1"/>
    <xf numFmtId="0" fontId="5" fillId="0" borderId="0" xfId="0" applyFont="1" applyFill="1" applyBorder="1" applyAlignment="1">
      <alignment horizontal="centerContinuous"/>
    </xf>
    <xf numFmtId="0" fontId="5" fillId="0" borderId="0" xfId="0" applyFont="1" applyFill="1" applyBorder="1" applyAlignment="1">
      <alignment horizontal="center"/>
    </xf>
    <xf numFmtId="164" fontId="0" fillId="0" borderId="0" xfId="0" applyNumberFormat="1" applyFill="1" applyBorder="1" applyAlignment="1">
      <alignment horizontal="center"/>
    </xf>
    <xf numFmtId="2" fontId="0" fillId="2" borderId="13" xfId="0" applyNumberFormat="1" applyFill="1" applyBorder="1" applyAlignment="1">
      <alignment horizontal="center"/>
    </xf>
    <xf numFmtId="0" fontId="3" fillId="0" borderId="8" xfId="0" applyFont="1" applyBorder="1" applyAlignment="1">
      <alignment horizontal="center" wrapText="1"/>
    </xf>
    <xf numFmtId="0" fontId="3" fillId="0" borderId="8" xfId="0" applyFont="1" applyFill="1" applyBorder="1" applyAlignment="1">
      <alignment horizontal="center" wrapText="1"/>
    </xf>
    <xf numFmtId="0" fontId="0" fillId="0" borderId="8" xfId="0" applyBorder="1" applyAlignment="1">
      <alignment horizontal="center" wrapText="1"/>
    </xf>
    <xf numFmtId="2" fontId="3" fillId="0" borderId="8" xfId="0" applyNumberFormat="1" applyFont="1" applyBorder="1" applyAlignment="1">
      <alignment horizontal="center" wrapText="1"/>
    </xf>
    <xf numFmtId="1" fontId="3" fillId="0" borderId="8" xfId="0" applyNumberFormat="1" applyFont="1" applyBorder="1" applyAlignment="1">
      <alignment horizontal="center" wrapText="1"/>
    </xf>
    <xf numFmtId="0" fontId="2" fillId="0" borderId="0" xfId="0" applyFont="1" applyFill="1"/>
    <xf numFmtId="0" fontId="8" fillId="4" borderId="0" xfId="0" applyFont="1" applyFill="1" applyAlignment="1">
      <alignment horizontal="center"/>
    </xf>
    <xf numFmtId="0" fontId="0" fillId="0" borderId="0" xfId="0" applyFill="1" applyBorder="1" applyAlignment="1">
      <alignment horizontal="center" wrapText="1"/>
    </xf>
    <xf numFmtId="164" fontId="0" fillId="0" borderId="13" xfId="0" applyNumberFormat="1" applyFill="1" applyBorder="1"/>
    <xf numFmtId="164" fontId="0" fillId="0" borderId="8" xfId="0" applyNumberFormat="1" applyFill="1" applyBorder="1"/>
    <xf numFmtId="164" fontId="0" fillId="0" borderId="9" xfId="0" applyNumberFormat="1" applyFill="1" applyBorder="1"/>
    <xf numFmtId="0" fontId="0" fillId="0" borderId="0" xfId="0" applyFill="1" applyBorder="1" applyAlignment="1">
      <alignment horizontal="center"/>
    </xf>
    <xf numFmtId="1" fontId="0" fillId="0" borderId="0" xfId="0" applyNumberFormat="1" applyFill="1"/>
    <xf numFmtId="164" fontId="0" fillId="0" borderId="0" xfId="0" applyNumberFormat="1" applyFill="1"/>
    <xf numFmtId="164" fontId="0" fillId="0" borderId="0" xfId="0" applyNumberFormat="1" applyFill="1" applyBorder="1"/>
    <xf numFmtId="0" fontId="9" fillId="0" borderId="0" xfId="0" applyFont="1"/>
    <xf numFmtId="0" fontId="2" fillId="5" borderId="14" xfId="0" applyFont="1" applyFill="1" applyBorder="1"/>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5" borderId="17" xfId="0" applyFont="1" applyFill="1" applyBorder="1"/>
    <xf numFmtId="0" fontId="2" fillId="0" borderId="0" xfId="0" applyFont="1" applyFill="1" applyBorder="1"/>
    <xf numFmtId="0" fontId="8" fillId="0" borderId="0" xfId="0" applyFont="1" applyFill="1" applyAlignment="1">
      <alignment horizontal="center"/>
    </xf>
    <xf numFmtId="0" fontId="2" fillId="0" borderId="1" xfId="0" applyFont="1" applyFill="1" applyBorder="1" applyAlignment="1">
      <alignment horizontal="center" wrapText="1"/>
    </xf>
    <xf numFmtId="0" fontId="2" fillId="2" borderId="8" xfId="0" applyFont="1" applyFill="1" applyBorder="1" applyAlignment="1">
      <alignment horizontal="center"/>
    </xf>
    <xf numFmtId="0" fontId="3" fillId="6" borderId="0" xfId="0" applyFont="1" applyFill="1" applyBorder="1" applyAlignment="1"/>
    <xf numFmtId="0" fontId="3" fillId="6" borderId="3" xfId="0" applyFont="1" applyFill="1" applyBorder="1" applyAlignment="1"/>
    <xf numFmtId="0" fontId="3" fillId="5" borderId="1" xfId="0" applyFont="1" applyFill="1" applyBorder="1" applyAlignment="1">
      <alignment horizontal="center" wrapText="1"/>
    </xf>
    <xf numFmtId="0" fontId="2" fillId="5" borderId="1" xfId="0" applyFont="1" applyFill="1" applyBorder="1" applyAlignment="1">
      <alignment horizontal="center" wrapText="1"/>
    </xf>
    <xf numFmtId="0" fontId="11" fillId="7" borderId="0" xfId="0" applyFont="1" applyFill="1" applyAlignment="1">
      <alignment horizontal="center"/>
    </xf>
    <xf numFmtId="0" fontId="2" fillId="7" borderId="13" xfId="0" applyFont="1" applyFill="1" applyBorder="1" applyAlignment="1">
      <alignment horizontal="center"/>
    </xf>
    <xf numFmtId="0" fontId="2" fillId="7" borderId="8" xfId="0" applyFont="1" applyFill="1" applyBorder="1" applyAlignment="1">
      <alignment horizontal="center"/>
    </xf>
    <xf numFmtId="0" fontId="2" fillId="7" borderId="0" xfId="0" applyFont="1" applyFill="1" applyAlignment="1">
      <alignment horizontal="center"/>
    </xf>
    <xf numFmtId="2" fontId="2" fillId="7" borderId="13" xfId="0" applyNumberFormat="1" applyFont="1" applyFill="1" applyBorder="1" applyAlignment="1">
      <alignment horizontal="center"/>
    </xf>
    <xf numFmtId="2" fontId="2" fillId="7" borderId="8" xfId="0" applyNumberFormat="1" applyFont="1" applyFill="1" applyBorder="1" applyAlignment="1">
      <alignment horizontal="center"/>
    </xf>
    <xf numFmtId="0" fontId="2" fillId="7" borderId="9" xfId="0" applyFont="1" applyFill="1" applyBorder="1" applyAlignment="1">
      <alignment horizontal="center"/>
    </xf>
    <xf numFmtId="2" fontId="2" fillId="7" borderId="9" xfId="0" applyNumberFormat="1" applyFont="1" applyFill="1" applyBorder="1" applyAlignment="1">
      <alignment horizontal="center"/>
    </xf>
    <xf numFmtId="0" fontId="0" fillId="7" borderId="13" xfId="0" applyFill="1" applyBorder="1" applyAlignment="1">
      <alignment horizontal="center"/>
    </xf>
    <xf numFmtId="0" fontId="3" fillId="7" borderId="8" xfId="0" applyFont="1" applyFill="1" applyBorder="1" applyAlignment="1">
      <alignment horizontal="center"/>
    </xf>
    <xf numFmtId="0" fontId="0" fillId="7" borderId="0" xfId="0" applyFill="1" applyAlignment="1">
      <alignment horizontal="center"/>
    </xf>
    <xf numFmtId="0" fontId="1" fillId="7" borderId="0" xfId="0" applyFont="1" applyFill="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3" fillId="7" borderId="9" xfId="0" applyFont="1" applyFill="1" applyBorder="1" applyAlignment="1">
      <alignment horizontal="center"/>
    </xf>
    <xf numFmtId="0" fontId="12" fillId="0" borderId="0" xfId="0" applyFont="1" applyFill="1"/>
    <xf numFmtId="2" fontId="0" fillId="7" borderId="0" xfId="0" applyNumberFormat="1" applyFill="1" applyAlignment="1">
      <alignment horizontal="center"/>
    </xf>
    <xf numFmtId="0" fontId="13" fillId="0" borderId="0" xfId="0" applyFont="1" applyFill="1"/>
    <xf numFmtId="1" fontId="16" fillId="0" borderId="7" xfId="0" applyNumberFormat="1" applyFont="1" applyFill="1" applyBorder="1" applyAlignment="1">
      <alignment horizontal="center"/>
    </xf>
    <xf numFmtId="1" fontId="16" fillId="0" borderId="0" xfId="0" applyNumberFormat="1" applyFont="1" applyFill="1" applyBorder="1" applyAlignment="1">
      <alignment horizontal="center"/>
    </xf>
    <xf numFmtId="0" fontId="3" fillId="8" borderId="1" xfId="0" applyFont="1" applyFill="1" applyBorder="1" applyAlignment="1">
      <alignment horizontal="center" wrapText="1"/>
    </xf>
    <xf numFmtId="3" fontId="0" fillId="5" borderId="0" xfId="0" applyNumberFormat="1" applyFill="1" applyBorder="1" applyAlignment="1">
      <alignment horizontal="center"/>
    </xf>
    <xf numFmtId="3" fontId="0" fillId="5" borderId="15" xfId="0" applyNumberFormat="1" applyFill="1" applyBorder="1" applyAlignment="1">
      <alignment horizontal="center"/>
    </xf>
    <xf numFmtId="3" fontId="0" fillId="5" borderId="18" xfId="0" applyNumberFormat="1" applyFill="1" applyBorder="1" applyAlignment="1">
      <alignment horizontal="center"/>
    </xf>
    <xf numFmtId="3" fontId="0" fillId="5" borderId="16" xfId="0" applyNumberFormat="1" applyFill="1" applyBorder="1" applyAlignment="1">
      <alignment horizontal="center"/>
    </xf>
    <xf numFmtId="165" fontId="2" fillId="2" borderId="8" xfId="1" applyNumberFormat="1" applyFont="1" applyFill="1" applyBorder="1" applyAlignment="1">
      <alignment horizontal="center"/>
    </xf>
    <xf numFmtId="165" fontId="3" fillId="2" borderId="8" xfId="1" applyNumberFormat="1" applyFont="1" applyFill="1" applyBorder="1" applyAlignment="1">
      <alignment horizontal="center"/>
    </xf>
    <xf numFmtId="165" fontId="2" fillId="3" borderId="8" xfId="1" applyNumberFormat="1" applyFont="1" applyFill="1" applyBorder="1" applyAlignment="1">
      <alignment horizontal="center"/>
    </xf>
    <xf numFmtId="165" fontId="3" fillId="3" borderId="8" xfId="1" applyNumberFormat="1" applyFont="1" applyFill="1" applyBorder="1" applyAlignment="1">
      <alignment horizontal="center"/>
    </xf>
    <xf numFmtId="165" fontId="2" fillId="2" borderId="9" xfId="1" applyNumberFormat="1" applyFont="1" applyFill="1" applyBorder="1" applyAlignment="1">
      <alignment horizontal="center"/>
    </xf>
    <xf numFmtId="165" fontId="3" fillId="2" borderId="9" xfId="1" applyNumberFormat="1" applyFont="1" applyFill="1" applyBorder="1" applyAlignment="1">
      <alignment horizontal="center"/>
    </xf>
    <xf numFmtId="165" fontId="0" fillId="2" borderId="8" xfId="1" applyNumberFormat="1" applyFont="1" applyFill="1" applyBorder="1" applyAlignment="1">
      <alignment horizontal="center"/>
    </xf>
    <xf numFmtId="165" fontId="0" fillId="3" borderId="8" xfId="1" applyNumberFormat="1" applyFont="1" applyFill="1" applyBorder="1" applyAlignment="1">
      <alignment horizontal="center"/>
    </xf>
    <xf numFmtId="165" fontId="0" fillId="2" borderId="9" xfId="1" applyNumberFormat="1" applyFont="1" applyFill="1" applyBorder="1" applyAlignment="1">
      <alignment horizontal="center"/>
    </xf>
    <xf numFmtId="165" fontId="7" fillId="7" borderId="13" xfId="1" applyNumberFormat="1" applyFont="1" applyFill="1" applyBorder="1" applyAlignment="1">
      <alignment horizontal="center"/>
    </xf>
    <xf numFmtId="165" fontId="7" fillId="7" borderId="8" xfId="1" applyNumberFormat="1" applyFont="1" applyFill="1" applyBorder="1" applyAlignment="1">
      <alignment horizontal="center"/>
    </xf>
    <xf numFmtId="165" fontId="7" fillId="7" borderId="9" xfId="1" applyNumberFormat="1" applyFont="1" applyFill="1" applyBorder="1" applyAlignment="1">
      <alignment horizontal="center"/>
    </xf>
    <xf numFmtId="165" fontId="0" fillId="0" borderId="0" xfId="1" applyNumberFormat="1" applyFont="1" applyFill="1" applyBorder="1" applyAlignment="1">
      <alignment horizontal="center"/>
    </xf>
    <xf numFmtId="165" fontId="6" fillId="0" borderId="0" xfId="1" applyNumberFormat="1" applyFont="1" applyFill="1" applyBorder="1" applyAlignment="1">
      <alignment horizontal="right"/>
    </xf>
    <xf numFmtId="165" fontId="0" fillId="0" borderId="7" xfId="1" applyNumberFormat="1" applyFont="1" applyFill="1" applyBorder="1" applyAlignment="1">
      <alignment horizontal="center"/>
    </xf>
    <xf numFmtId="165" fontId="0" fillId="5" borderId="0" xfId="1" applyNumberFormat="1" applyFont="1" applyFill="1" applyBorder="1" applyAlignment="1">
      <alignment horizontal="center"/>
    </xf>
    <xf numFmtId="165" fontId="0" fillId="5" borderId="18" xfId="1" applyNumberFormat="1" applyFont="1" applyFill="1" applyBorder="1" applyAlignment="1">
      <alignment horizontal="center"/>
    </xf>
    <xf numFmtId="165" fontId="0" fillId="5" borderId="15" xfId="1" applyNumberFormat="1" applyFont="1" applyFill="1" applyBorder="1" applyAlignment="1">
      <alignment horizontal="center"/>
    </xf>
    <xf numFmtId="165" fontId="0" fillId="5" borderId="16" xfId="1" applyNumberFormat="1" applyFont="1" applyFill="1" applyBorder="1" applyAlignment="1">
      <alignment horizontal="center"/>
    </xf>
    <xf numFmtId="165" fontId="1" fillId="7" borderId="0" xfId="1" applyNumberFormat="1" applyFont="1" applyFill="1" applyAlignment="1">
      <alignment horizontal="center"/>
    </xf>
    <xf numFmtId="165" fontId="0" fillId="7" borderId="0" xfId="1" applyNumberFormat="1" applyFont="1" applyFill="1" applyAlignment="1">
      <alignment horizontal="center"/>
    </xf>
    <xf numFmtId="172" fontId="0" fillId="3" borderId="8" xfId="0" applyNumberFormat="1" applyFill="1" applyBorder="1" applyAlignment="1">
      <alignment horizontal="center"/>
    </xf>
    <xf numFmtId="172" fontId="0" fillId="2" borderId="8" xfId="0" applyNumberFormat="1" applyFill="1" applyBorder="1" applyAlignment="1">
      <alignment horizontal="center"/>
    </xf>
    <xf numFmtId="172" fontId="0" fillId="2" borderId="9" xfId="0" applyNumberFormat="1" applyFill="1" applyBorder="1" applyAlignment="1">
      <alignment horizontal="center"/>
    </xf>
    <xf numFmtId="165" fontId="2" fillId="0" borderId="8" xfId="1" applyNumberFormat="1" applyFont="1" applyFill="1" applyBorder="1" applyAlignment="1">
      <alignment horizontal="center" wrapText="1"/>
    </xf>
    <xf numFmtId="165" fontId="3" fillId="0" borderId="8" xfId="1" applyNumberFormat="1" applyFont="1" applyBorder="1" applyAlignment="1">
      <alignment horizontal="center" wrapText="1"/>
    </xf>
    <xf numFmtId="165" fontId="0" fillId="0" borderId="8" xfId="1" applyNumberFormat="1" applyFont="1" applyBorder="1" applyAlignment="1">
      <alignment horizontal="center" wrapText="1"/>
    </xf>
    <xf numFmtId="0" fontId="9" fillId="0" borderId="0" xfId="0" applyFont="1" applyFill="1" applyAlignment="1"/>
    <xf numFmtId="165" fontId="16" fillId="0" borderId="7" xfId="1" applyNumberFormat="1" applyFont="1" applyFill="1" applyBorder="1" applyAlignment="1">
      <alignment horizontal="center"/>
    </xf>
  </cellXfs>
  <cellStyles count="2">
    <cellStyle name="Comma" xfId="1" builtinId="3"/>
    <cellStyle name="Normal" xfId="0" builtinId="0"/>
  </cellStyles>
  <dxfs count="30">
    <dxf>
      <fill>
        <patternFill patternType="none"/>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bgColor indexed="22"/>
        </patternFill>
      </fill>
    </dxf>
    <dxf>
      <fill>
        <patternFill>
          <bgColor indexed="22"/>
        </patternFill>
      </fill>
    </dxf>
    <dxf>
      <fill>
        <patternFill>
          <bgColor indexed="22"/>
        </patternFill>
      </fill>
    </dxf>
    <dxf>
      <fill>
        <patternFill patternType="solid">
          <bgColor indexed="40"/>
        </patternFill>
      </fill>
    </dxf>
    <dxf>
      <fill>
        <patternFill patternType="solid">
          <bgColor indexed="40"/>
        </patternFill>
      </fill>
    </dxf>
    <dxf>
      <fill>
        <patternFill patternType="solid">
          <bgColor indexed="40"/>
        </patternFill>
      </fill>
    </dxf>
    <dxf>
      <fill>
        <patternFill patternType="solid">
          <bgColor indexed="40"/>
        </patternFill>
      </fill>
    </dxf>
    <dxf>
      <alignment horizontal="center" readingOrder="0"/>
    </dxf>
    <dxf>
      <numFmt numFmtId="164" formatCode="0.000"/>
    </dxf>
    <dxf>
      <numFmt numFmtId="166" formatCode="0.0000"/>
    </dxf>
    <dxf>
      <numFmt numFmtId="167" formatCode="0.00000"/>
    </dxf>
    <dxf>
      <numFmt numFmtId="168" formatCode="0.000000"/>
    </dxf>
    <dxf>
      <numFmt numFmtId="169" formatCode="0.0000000"/>
    </dxf>
    <dxf>
      <numFmt numFmtId="170" formatCode="0.0000000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Comparison between Demand and Forecast</a:t>
            </a:r>
          </a:p>
        </c:rich>
      </c:tx>
      <c:layout>
        <c:manualLayout>
          <c:xMode val="edge"/>
          <c:yMode val="edge"/>
          <c:x val="0.2706361366534189"/>
          <c:y val="2.9296875000000007E-2"/>
        </c:manualLayout>
      </c:layout>
      <c:overlay val="0"/>
      <c:spPr>
        <a:noFill/>
        <a:ln w="25400">
          <a:noFill/>
        </a:ln>
      </c:spPr>
    </c:title>
    <c:autoTitleDeleted val="0"/>
    <c:plotArea>
      <c:layout>
        <c:manualLayout>
          <c:layoutTarget val="inner"/>
          <c:xMode val="edge"/>
          <c:yMode val="edge"/>
          <c:x val="8.3897213755665015E-2"/>
          <c:y val="0.14648437500000006"/>
          <c:w val="0.77537263680638779"/>
          <c:h val="0.76562500000000044"/>
        </c:manualLayout>
      </c:layout>
      <c:lineChart>
        <c:grouping val="standard"/>
        <c:varyColors val="0"/>
        <c:ser>
          <c:idx val="0"/>
          <c:order val="0"/>
          <c:tx>
            <c:v>demand</c:v>
          </c:tx>
          <c:spPr>
            <a:ln w="12700">
              <a:solidFill>
                <a:srgbClr val="000080"/>
              </a:solidFill>
              <a:prstDash val="solid"/>
            </a:ln>
          </c:spPr>
          <c:marker>
            <c:symbol val="diamond"/>
            <c:size val="5"/>
            <c:spPr>
              <a:solidFill>
                <a:srgbClr val="000080"/>
              </a:solidFill>
              <a:ln>
                <a:solidFill>
                  <a:srgbClr val="000080"/>
                </a:solidFill>
                <a:prstDash val="solid"/>
              </a:ln>
            </c:spPr>
          </c:marker>
          <c:val>
            <c:numRef>
              <c:f>'Static Method'!$D$24:$D$83</c:f>
              <c:numCache>
                <c:formatCode>_(* #,##0_);_(* \(#,##0\);_(* "-"??_);_(@_)</c:formatCode>
                <c:ptCount val="60"/>
                <c:pt idx="0">
                  <c:v>2000</c:v>
                </c:pt>
                <c:pt idx="1">
                  <c:v>3000</c:v>
                </c:pt>
                <c:pt idx="2">
                  <c:v>3000</c:v>
                </c:pt>
                <c:pt idx="3">
                  <c:v>3000</c:v>
                </c:pt>
                <c:pt idx="4">
                  <c:v>4000</c:v>
                </c:pt>
                <c:pt idx="5">
                  <c:v>6000</c:v>
                </c:pt>
                <c:pt idx="6">
                  <c:v>7000</c:v>
                </c:pt>
                <c:pt idx="7">
                  <c:v>6000</c:v>
                </c:pt>
                <c:pt idx="8">
                  <c:v>10000</c:v>
                </c:pt>
                <c:pt idx="9">
                  <c:v>12000</c:v>
                </c:pt>
                <c:pt idx="10">
                  <c:v>14000</c:v>
                </c:pt>
                <c:pt idx="11">
                  <c:v>8000</c:v>
                </c:pt>
                <c:pt idx="12">
                  <c:v>3000</c:v>
                </c:pt>
                <c:pt idx="13">
                  <c:v>4000</c:v>
                </c:pt>
                <c:pt idx="14">
                  <c:v>3000</c:v>
                </c:pt>
                <c:pt idx="15">
                  <c:v>5000</c:v>
                </c:pt>
                <c:pt idx="16">
                  <c:v>5000</c:v>
                </c:pt>
                <c:pt idx="17">
                  <c:v>8000</c:v>
                </c:pt>
                <c:pt idx="18">
                  <c:v>3000</c:v>
                </c:pt>
                <c:pt idx="19">
                  <c:v>8000</c:v>
                </c:pt>
                <c:pt idx="20">
                  <c:v>12000</c:v>
                </c:pt>
                <c:pt idx="21">
                  <c:v>12000</c:v>
                </c:pt>
                <c:pt idx="22">
                  <c:v>16000</c:v>
                </c:pt>
                <c:pt idx="23">
                  <c:v>10000</c:v>
                </c:pt>
                <c:pt idx="24">
                  <c:v>2000</c:v>
                </c:pt>
                <c:pt idx="25">
                  <c:v>5000</c:v>
                </c:pt>
                <c:pt idx="26">
                  <c:v>5000</c:v>
                </c:pt>
                <c:pt idx="27">
                  <c:v>3000</c:v>
                </c:pt>
                <c:pt idx="28">
                  <c:v>4000</c:v>
                </c:pt>
                <c:pt idx="29">
                  <c:v>6000</c:v>
                </c:pt>
                <c:pt idx="30">
                  <c:v>7000</c:v>
                </c:pt>
                <c:pt idx="31">
                  <c:v>10000</c:v>
                </c:pt>
                <c:pt idx="32">
                  <c:v>15000</c:v>
                </c:pt>
                <c:pt idx="33">
                  <c:v>15000</c:v>
                </c:pt>
                <c:pt idx="34">
                  <c:v>18000</c:v>
                </c:pt>
                <c:pt idx="35">
                  <c:v>8000</c:v>
                </c:pt>
                <c:pt idx="36">
                  <c:v>5000</c:v>
                </c:pt>
                <c:pt idx="37">
                  <c:v>4000</c:v>
                </c:pt>
                <c:pt idx="38">
                  <c:v>4000</c:v>
                </c:pt>
                <c:pt idx="39">
                  <c:v>2000</c:v>
                </c:pt>
                <c:pt idx="40">
                  <c:v>5000</c:v>
                </c:pt>
                <c:pt idx="41">
                  <c:v>7000</c:v>
                </c:pt>
                <c:pt idx="42">
                  <c:v>10000</c:v>
                </c:pt>
                <c:pt idx="43">
                  <c:v>14000</c:v>
                </c:pt>
                <c:pt idx="44">
                  <c:v>16000</c:v>
                </c:pt>
                <c:pt idx="45">
                  <c:v>16000</c:v>
                </c:pt>
                <c:pt idx="46">
                  <c:v>20000</c:v>
                </c:pt>
                <c:pt idx="47">
                  <c:v>12000</c:v>
                </c:pt>
                <c:pt idx="48">
                  <c:v>5000</c:v>
                </c:pt>
                <c:pt idx="49">
                  <c:v>2000</c:v>
                </c:pt>
                <c:pt idx="50">
                  <c:v>3000</c:v>
                </c:pt>
                <c:pt idx="51">
                  <c:v>2000</c:v>
                </c:pt>
                <c:pt idx="52">
                  <c:v>7000</c:v>
                </c:pt>
                <c:pt idx="53">
                  <c:v>6000</c:v>
                </c:pt>
                <c:pt idx="54">
                  <c:v>8000</c:v>
                </c:pt>
                <c:pt idx="55">
                  <c:v>10000</c:v>
                </c:pt>
                <c:pt idx="56">
                  <c:v>20000</c:v>
                </c:pt>
                <c:pt idx="57">
                  <c:v>20000</c:v>
                </c:pt>
                <c:pt idx="58">
                  <c:v>22000</c:v>
                </c:pt>
                <c:pt idx="59">
                  <c:v>8000</c:v>
                </c:pt>
              </c:numCache>
            </c:numRef>
          </c:val>
          <c:smooth val="0"/>
          <c:extLst>
            <c:ext xmlns:c16="http://schemas.microsoft.com/office/drawing/2014/chart" uri="{C3380CC4-5D6E-409C-BE32-E72D297353CC}">
              <c16:uniqueId val="{00000000-5851-48D9-AA10-BCF1721DBCD2}"/>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val>
            <c:numRef>
              <c:f>'Static Method'!$H$24:$H$95</c:f>
              <c:numCache>
                <c:formatCode>_(* #,##0_);_(* \(#,##0\);_(* "-"??_);_(@_)</c:formatCode>
                <c:ptCount val="72"/>
                <c:pt idx="0">
                  <c:v>2588.4499246394294</c:v>
                </c:pt>
                <c:pt idx="1">
                  <c:v>2912.6473251781267</c:v>
                </c:pt>
                <c:pt idx="2">
                  <c:v>2871.9604542679253</c:v>
                </c:pt>
                <c:pt idx="3">
                  <c:v>2499.9982399114092</c:v>
                </c:pt>
                <c:pt idx="4">
                  <c:v>3944.414885023808</c:v>
                </c:pt>
                <c:pt idx="5">
                  <c:v>5355.6958629717747</c:v>
                </c:pt>
                <c:pt idx="6">
                  <c:v>5534.3376596267271</c:v>
                </c:pt>
                <c:pt idx="7">
                  <c:v>7550.6784685009907</c:v>
                </c:pt>
                <c:pt idx="8">
                  <c:v>11488.87589707732</c:v>
                </c:pt>
                <c:pt idx="9">
                  <c:v>11912.623965724744</c:v>
                </c:pt>
                <c:pt idx="10">
                  <c:v>14377.252362364457</c:v>
                </c:pt>
                <c:pt idx="11">
                  <c:v>7488.1150605929442</c:v>
                </c:pt>
                <c:pt idx="12">
                  <c:v>2948.0593321924757</c:v>
                </c:pt>
                <c:pt idx="13">
                  <c:v>3312.6658206674965</c:v>
                </c:pt>
                <c:pt idx="14">
                  <c:v>3261.9279496921486</c:v>
                </c:pt>
                <c:pt idx="15">
                  <c:v>2835.6609134950813</c:v>
                </c:pt>
                <c:pt idx="16">
                  <c:v>4468.1524207820976</c:v>
                </c:pt>
                <c:pt idx="17">
                  <c:v>6059.0401403511869</c:v>
                </c:pt>
                <c:pt idx="18">
                  <c:v>6253.2743739548123</c:v>
                </c:pt>
                <c:pt idx="19">
                  <c:v>8521.0428405838247</c:v>
                </c:pt>
                <c:pt idx="20">
                  <c:v>12949.707220950269</c:v>
                </c:pt>
                <c:pt idx="21">
                  <c:v>13411.454042671929</c:v>
                </c:pt>
                <c:pt idx="22">
                  <c:v>16167.409029055985</c:v>
                </c:pt>
                <c:pt idx="23">
                  <c:v>8410.9086976413073</c:v>
                </c:pt>
                <c:pt idx="24">
                  <c:v>3307.6687397455216</c:v>
                </c:pt>
                <c:pt idx="25">
                  <c:v>3712.6843161568668</c:v>
                </c:pt>
                <c:pt idx="26">
                  <c:v>3651.8954451163718</c:v>
                </c:pt>
                <c:pt idx="27">
                  <c:v>3171.3235870787535</c:v>
                </c:pt>
                <c:pt idx="28">
                  <c:v>4991.8899565403872</c:v>
                </c:pt>
                <c:pt idx="29">
                  <c:v>6762.3844177305991</c:v>
                </c:pt>
                <c:pt idx="30">
                  <c:v>6972.2110882828974</c:v>
                </c:pt>
                <c:pt idx="31">
                  <c:v>9491.4072126666561</c:v>
                </c:pt>
                <c:pt idx="32">
                  <c:v>14410.538544823219</c:v>
                </c:pt>
                <c:pt idx="33">
                  <c:v>14910.284119619109</c:v>
                </c:pt>
                <c:pt idx="34">
                  <c:v>17957.565695747511</c:v>
                </c:pt>
                <c:pt idx="35">
                  <c:v>9333.7023346896694</c:v>
                </c:pt>
                <c:pt idx="36">
                  <c:v>3667.278147298568</c:v>
                </c:pt>
                <c:pt idx="37">
                  <c:v>4112.7028116462361</c:v>
                </c:pt>
                <c:pt idx="38">
                  <c:v>4041.8629405405945</c:v>
                </c:pt>
                <c:pt idx="39">
                  <c:v>3506.9862606624265</c:v>
                </c:pt>
                <c:pt idx="40">
                  <c:v>5515.6274922986768</c:v>
                </c:pt>
                <c:pt idx="41">
                  <c:v>7465.7286951100123</c:v>
                </c:pt>
                <c:pt idx="42">
                  <c:v>7691.1478026109826</c:v>
                </c:pt>
                <c:pt idx="43">
                  <c:v>10461.771584749491</c:v>
                </c:pt>
                <c:pt idx="44">
                  <c:v>15871.369868696169</c:v>
                </c:pt>
                <c:pt idx="45">
                  <c:v>16409.114196566294</c:v>
                </c:pt>
                <c:pt idx="46">
                  <c:v>19747.722362439035</c:v>
                </c:pt>
                <c:pt idx="47">
                  <c:v>10256.495971738032</c:v>
                </c:pt>
                <c:pt idx="48">
                  <c:v>4026.8875548516139</c:v>
                </c:pt>
                <c:pt idx="49">
                  <c:v>4512.7213071356064</c:v>
                </c:pt>
                <c:pt idx="50">
                  <c:v>4431.8304359648182</c:v>
                </c:pt>
                <c:pt idx="51">
                  <c:v>3842.6489342460982</c:v>
                </c:pt>
                <c:pt idx="52">
                  <c:v>6039.3650280569655</c:v>
                </c:pt>
                <c:pt idx="53">
                  <c:v>8169.0729724894254</c:v>
                </c:pt>
                <c:pt idx="54">
                  <c:v>8410.0845169390686</c:v>
                </c:pt>
                <c:pt idx="55">
                  <c:v>11432.135956832324</c:v>
                </c:pt>
                <c:pt idx="56">
                  <c:v>17332.201192569122</c:v>
                </c:pt>
                <c:pt idx="57">
                  <c:v>17907.944273513476</c:v>
                </c:pt>
                <c:pt idx="58">
                  <c:v>21537.87902913056</c:v>
                </c:pt>
                <c:pt idx="59">
                  <c:v>11179.289608786394</c:v>
                </c:pt>
                <c:pt idx="60">
                  <c:v>4386.4969624046598</c:v>
                </c:pt>
                <c:pt idx="61">
                  <c:v>4912.7398026249757</c:v>
                </c:pt>
                <c:pt idx="62">
                  <c:v>4821.797931389041</c:v>
                </c:pt>
                <c:pt idx="63">
                  <c:v>4178.3116078297708</c:v>
                </c:pt>
                <c:pt idx="64">
                  <c:v>6563.1025638152551</c:v>
                </c:pt>
                <c:pt idx="65">
                  <c:v>8872.4172498688386</c:v>
                </c:pt>
                <c:pt idx="66">
                  <c:v>9129.0212312671538</c:v>
                </c:pt>
                <c:pt idx="67">
                  <c:v>12402.500328915157</c:v>
                </c:pt>
                <c:pt idx="68">
                  <c:v>18793.032516442072</c:v>
                </c:pt>
                <c:pt idx="69">
                  <c:v>19406.774350460659</c:v>
                </c:pt>
                <c:pt idx="70">
                  <c:v>23328.035695822087</c:v>
                </c:pt>
                <c:pt idx="71">
                  <c:v>12102.083245834756</c:v>
                </c:pt>
              </c:numCache>
            </c:numRef>
          </c:val>
          <c:smooth val="0"/>
          <c:extLst>
            <c:ext xmlns:c16="http://schemas.microsoft.com/office/drawing/2014/chart" uri="{C3380CC4-5D6E-409C-BE32-E72D297353CC}">
              <c16:uniqueId val="{00000001-5851-48D9-AA10-BCF1721DBCD2}"/>
            </c:ext>
          </c:extLst>
        </c:ser>
        <c:dLbls>
          <c:showLegendKey val="0"/>
          <c:showVal val="0"/>
          <c:showCatName val="0"/>
          <c:showSerName val="0"/>
          <c:showPercent val="0"/>
          <c:showBubbleSize val="0"/>
        </c:dLbls>
        <c:marker val="1"/>
        <c:smooth val="0"/>
        <c:axId val="58495744"/>
        <c:axId val="58497664"/>
      </c:lineChart>
      <c:catAx>
        <c:axId val="584957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8497664"/>
        <c:crosses val="autoZero"/>
        <c:auto val="1"/>
        <c:lblAlgn val="ctr"/>
        <c:lblOffset val="100"/>
        <c:tickLblSkip val="3"/>
        <c:tickMarkSkip val="1"/>
        <c:noMultiLvlLbl val="0"/>
      </c:catAx>
      <c:valAx>
        <c:axId val="58497664"/>
        <c:scaling>
          <c:orientation val="minMax"/>
        </c:scaling>
        <c:delete val="0"/>
        <c:axPos val="l"/>
        <c:majorGridlines>
          <c:spPr>
            <a:ln w="3175">
              <a:solidFill>
                <a:srgbClr val="FFFFFF"/>
              </a:solidFill>
              <a:prstDash val="solid"/>
            </a:ln>
          </c:spPr>
        </c:majorGridlines>
        <c:numFmt formatCode="_(* #,##0_);_(* \(#,##0\);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8495744"/>
        <c:crosses val="autoZero"/>
        <c:crossBetween val="between"/>
      </c:valAx>
      <c:spPr>
        <a:noFill/>
        <a:ln w="3175">
          <a:solidFill>
            <a:srgbClr val="000000"/>
          </a:solidFill>
          <a:prstDash val="solid"/>
        </a:ln>
      </c:spPr>
    </c:plotArea>
    <c:legend>
      <c:legendPos val="r"/>
      <c:layout>
        <c:manualLayout>
          <c:xMode val="edge"/>
          <c:yMode val="edge"/>
          <c:x val="0.87415483078147072"/>
          <c:y val="0.48828125"/>
          <c:w val="0.11502043976573298"/>
          <c:h val="8.3984375000000042E-2"/>
        </c:manualLayout>
      </c:layout>
      <c:overlay val="0"/>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Comparison between Demand &amp; Forecast</a:t>
            </a:r>
          </a:p>
        </c:rich>
      </c:tx>
      <c:layout>
        <c:manualLayout>
          <c:xMode val="edge"/>
          <c:yMode val="edge"/>
          <c:x val="0.30266075388026631"/>
          <c:y val="2.8346456692913378E-2"/>
        </c:manualLayout>
      </c:layout>
      <c:overlay val="0"/>
      <c:spPr>
        <a:noFill/>
        <a:ln w="25400">
          <a:noFill/>
        </a:ln>
      </c:spPr>
    </c:title>
    <c:autoTitleDeleted val="0"/>
    <c:plotArea>
      <c:layout>
        <c:manualLayout>
          <c:layoutTarget val="inner"/>
          <c:xMode val="edge"/>
          <c:yMode val="edge"/>
          <c:x val="8.0931263858093155E-2"/>
          <c:y val="4.0944881889763779E-2"/>
          <c:w val="0.91241685144124141"/>
          <c:h val="0.78897637795275566"/>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Ref>
              <c:f>MovingAverage!$D$25:$D$84</c:f>
              <c:numCache>
                <c:formatCode>_(* #,##0_);_(* \(#,##0\);_(* "-"??_);_(@_)</c:formatCode>
                <c:ptCount val="60"/>
                <c:pt idx="0" formatCode="General">
                  <c:v>2000</c:v>
                </c:pt>
                <c:pt idx="1">
                  <c:v>3000</c:v>
                </c:pt>
                <c:pt idx="2">
                  <c:v>3000</c:v>
                </c:pt>
                <c:pt idx="3">
                  <c:v>3000</c:v>
                </c:pt>
                <c:pt idx="4">
                  <c:v>4000</c:v>
                </c:pt>
                <c:pt idx="5">
                  <c:v>6000</c:v>
                </c:pt>
                <c:pt idx="6">
                  <c:v>7000</c:v>
                </c:pt>
                <c:pt idx="7">
                  <c:v>6000</c:v>
                </c:pt>
                <c:pt idx="8">
                  <c:v>10000</c:v>
                </c:pt>
                <c:pt idx="9">
                  <c:v>12000</c:v>
                </c:pt>
                <c:pt idx="10">
                  <c:v>14000</c:v>
                </c:pt>
                <c:pt idx="11">
                  <c:v>8000</c:v>
                </c:pt>
                <c:pt idx="12">
                  <c:v>3000</c:v>
                </c:pt>
                <c:pt idx="13">
                  <c:v>4000</c:v>
                </c:pt>
                <c:pt idx="14">
                  <c:v>3000</c:v>
                </c:pt>
                <c:pt idx="15">
                  <c:v>5000</c:v>
                </c:pt>
                <c:pt idx="16">
                  <c:v>5000</c:v>
                </c:pt>
                <c:pt idx="17">
                  <c:v>8000</c:v>
                </c:pt>
                <c:pt idx="18">
                  <c:v>3000</c:v>
                </c:pt>
                <c:pt idx="19">
                  <c:v>8000</c:v>
                </c:pt>
                <c:pt idx="20">
                  <c:v>12000</c:v>
                </c:pt>
                <c:pt idx="21">
                  <c:v>12000</c:v>
                </c:pt>
                <c:pt idx="22">
                  <c:v>16000</c:v>
                </c:pt>
                <c:pt idx="23">
                  <c:v>10000</c:v>
                </c:pt>
                <c:pt idx="24">
                  <c:v>2000</c:v>
                </c:pt>
                <c:pt idx="25">
                  <c:v>5000</c:v>
                </c:pt>
                <c:pt idx="26">
                  <c:v>5000</c:v>
                </c:pt>
                <c:pt idx="27">
                  <c:v>3000</c:v>
                </c:pt>
                <c:pt idx="28">
                  <c:v>4000</c:v>
                </c:pt>
                <c:pt idx="29">
                  <c:v>6000</c:v>
                </c:pt>
                <c:pt idx="30">
                  <c:v>7000</c:v>
                </c:pt>
                <c:pt idx="31">
                  <c:v>10000</c:v>
                </c:pt>
                <c:pt idx="32">
                  <c:v>15000</c:v>
                </c:pt>
                <c:pt idx="33">
                  <c:v>15000</c:v>
                </c:pt>
                <c:pt idx="34">
                  <c:v>18000</c:v>
                </c:pt>
                <c:pt idx="35">
                  <c:v>8000</c:v>
                </c:pt>
                <c:pt idx="36">
                  <c:v>5000</c:v>
                </c:pt>
                <c:pt idx="37">
                  <c:v>4000</c:v>
                </c:pt>
                <c:pt idx="38">
                  <c:v>4000</c:v>
                </c:pt>
                <c:pt idx="39">
                  <c:v>2000</c:v>
                </c:pt>
                <c:pt idx="40">
                  <c:v>5000</c:v>
                </c:pt>
                <c:pt idx="41">
                  <c:v>7000</c:v>
                </c:pt>
                <c:pt idx="42">
                  <c:v>10000</c:v>
                </c:pt>
                <c:pt idx="43">
                  <c:v>14000</c:v>
                </c:pt>
                <c:pt idx="44">
                  <c:v>16000</c:v>
                </c:pt>
                <c:pt idx="45">
                  <c:v>16000</c:v>
                </c:pt>
                <c:pt idx="46">
                  <c:v>20000</c:v>
                </c:pt>
                <c:pt idx="47">
                  <c:v>12000</c:v>
                </c:pt>
                <c:pt idx="48">
                  <c:v>5000</c:v>
                </c:pt>
                <c:pt idx="49">
                  <c:v>2000</c:v>
                </c:pt>
                <c:pt idx="50">
                  <c:v>3000</c:v>
                </c:pt>
                <c:pt idx="51">
                  <c:v>2000</c:v>
                </c:pt>
                <c:pt idx="52">
                  <c:v>7000</c:v>
                </c:pt>
                <c:pt idx="53">
                  <c:v>6000</c:v>
                </c:pt>
                <c:pt idx="54">
                  <c:v>8000</c:v>
                </c:pt>
                <c:pt idx="55">
                  <c:v>10000</c:v>
                </c:pt>
                <c:pt idx="56">
                  <c:v>20000</c:v>
                </c:pt>
                <c:pt idx="57">
                  <c:v>20000</c:v>
                </c:pt>
                <c:pt idx="58">
                  <c:v>22000</c:v>
                </c:pt>
                <c:pt idx="59">
                  <c:v>8000</c:v>
                </c:pt>
              </c:numCache>
            </c:numRef>
          </c:val>
          <c:smooth val="0"/>
          <c:extLst>
            <c:ext xmlns:c16="http://schemas.microsoft.com/office/drawing/2014/chart" uri="{C3380CC4-5D6E-409C-BE32-E72D297353CC}">
              <c16:uniqueId val="{00000000-2301-45C5-94D5-FDD6FA9618D0}"/>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Ref>
              <c:f>MovingAverage!$F$25:$F$96</c:f>
              <c:numCache>
                <c:formatCode>_(* #,##0_);_(* \(#,##0\);_(* "-"??_);_(@_)</c:formatCode>
                <c:ptCount val="72"/>
                <c:pt idx="12">
                  <c:v>6500</c:v>
                </c:pt>
                <c:pt idx="13">
                  <c:v>6583.333333333333</c:v>
                </c:pt>
                <c:pt idx="14">
                  <c:v>6666.666666666667</c:v>
                </c:pt>
                <c:pt idx="15">
                  <c:v>6666.666666666667</c:v>
                </c:pt>
                <c:pt idx="16">
                  <c:v>6833.333333333333</c:v>
                </c:pt>
                <c:pt idx="17">
                  <c:v>6916.666666666667</c:v>
                </c:pt>
                <c:pt idx="18">
                  <c:v>7083.333333333333</c:v>
                </c:pt>
                <c:pt idx="19">
                  <c:v>6750</c:v>
                </c:pt>
                <c:pt idx="20">
                  <c:v>6916.666666666667</c:v>
                </c:pt>
                <c:pt idx="21">
                  <c:v>7083.333333333333</c:v>
                </c:pt>
                <c:pt idx="22">
                  <c:v>7083.333333333333</c:v>
                </c:pt>
                <c:pt idx="23">
                  <c:v>7250</c:v>
                </c:pt>
                <c:pt idx="24">
                  <c:v>7416.666666666667</c:v>
                </c:pt>
                <c:pt idx="25">
                  <c:v>7333.333333333333</c:v>
                </c:pt>
                <c:pt idx="26">
                  <c:v>7416.666666666667</c:v>
                </c:pt>
                <c:pt idx="27">
                  <c:v>7583.333333333333</c:v>
                </c:pt>
                <c:pt idx="28">
                  <c:v>7416.666666666667</c:v>
                </c:pt>
                <c:pt idx="29">
                  <c:v>7333.333333333333</c:v>
                </c:pt>
                <c:pt idx="30">
                  <c:v>7166.666666666667</c:v>
                </c:pt>
                <c:pt idx="31">
                  <c:v>7500</c:v>
                </c:pt>
                <c:pt idx="32">
                  <c:v>7666.666666666667</c:v>
                </c:pt>
                <c:pt idx="33">
                  <c:v>7916.666666666667</c:v>
                </c:pt>
                <c:pt idx="34">
                  <c:v>8166.666666666667</c:v>
                </c:pt>
                <c:pt idx="35">
                  <c:v>8333.3333333333339</c:v>
                </c:pt>
                <c:pt idx="36">
                  <c:v>8166.666666666667</c:v>
                </c:pt>
                <c:pt idx="37">
                  <c:v>8416.6666666666661</c:v>
                </c:pt>
                <c:pt idx="38">
                  <c:v>8333.3333333333339</c:v>
                </c:pt>
                <c:pt idx="39">
                  <c:v>8250</c:v>
                </c:pt>
                <c:pt idx="40">
                  <c:v>8166.666666666667</c:v>
                </c:pt>
                <c:pt idx="41">
                  <c:v>8250</c:v>
                </c:pt>
                <c:pt idx="42">
                  <c:v>8333.3333333333339</c:v>
                </c:pt>
                <c:pt idx="43">
                  <c:v>8583.3333333333339</c:v>
                </c:pt>
                <c:pt idx="44">
                  <c:v>8916.6666666666661</c:v>
                </c:pt>
                <c:pt idx="45">
                  <c:v>9000</c:v>
                </c:pt>
                <c:pt idx="46">
                  <c:v>9083.3333333333339</c:v>
                </c:pt>
                <c:pt idx="47">
                  <c:v>9250</c:v>
                </c:pt>
                <c:pt idx="48">
                  <c:v>9583.3333333333339</c:v>
                </c:pt>
                <c:pt idx="49">
                  <c:v>9583.3333333333339</c:v>
                </c:pt>
                <c:pt idx="50">
                  <c:v>9416.6666666666661</c:v>
                </c:pt>
                <c:pt idx="51">
                  <c:v>9333.3333333333339</c:v>
                </c:pt>
                <c:pt idx="52">
                  <c:v>9333.3333333333339</c:v>
                </c:pt>
                <c:pt idx="53">
                  <c:v>9500</c:v>
                </c:pt>
                <c:pt idx="54">
                  <c:v>9416.6666666666661</c:v>
                </c:pt>
                <c:pt idx="55">
                  <c:v>9250</c:v>
                </c:pt>
                <c:pt idx="56">
                  <c:v>8916.6666666666661</c:v>
                </c:pt>
                <c:pt idx="57">
                  <c:v>9250</c:v>
                </c:pt>
                <c:pt idx="58">
                  <c:v>9583.3333333333339</c:v>
                </c:pt>
                <c:pt idx="59">
                  <c:v>9750</c:v>
                </c:pt>
                <c:pt idx="60">
                  <c:v>9416.6666666666661</c:v>
                </c:pt>
                <c:pt idx="61">
                  <c:v>9416.6666666666661</c:v>
                </c:pt>
                <c:pt idx="62">
                  <c:v>9416.6666666666661</c:v>
                </c:pt>
                <c:pt idx="63">
                  <c:v>9416.6666666666661</c:v>
                </c:pt>
                <c:pt idx="64">
                  <c:v>9416.6666666666661</c:v>
                </c:pt>
                <c:pt idx="65">
                  <c:v>9416.6666666666661</c:v>
                </c:pt>
                <c:pt idx="66">
                  <c:v>9416.6666666666661</c:v>
                </c:pt>
                <c:pt idx="67">
                  <c:v>9416.6666666666661</c:v>
                </c:pt>
                <c:pt idx="68">
                  <c:v>9416.6666666666661</c:v>
                </c:pt>
                <c:pt idx="69">
                  <c:v>9416.6666666666661</c:v>
                </c:pt>
                <c:pt idx="70">
                  <c:v>9416.6666666666661</c:v>
                </c:pt>
                <c:pt idx="71">
                  <c:v>9416.6666666666661</c:v>
                </c:pt>
              </c:numCache>
            </c:numRef>
          </c:val>
          <c:smooth val="0"/>
          <c:extLst>
            <c:ext xmlns:c16="http://schemas.microsoft.com/office/drawing/2014/chart" uri="{C3380CC4-5D6E-409C-BE32-E72D297353CC}">
              <c16:uniqueId val="{00000001-2301-45C5-94D5-FDD6FA9618D0}"/>
            </c:ext>
          </c:extLst>
        </c:ser>
        <c:dLbls>
          <c:showLegendKey val="0"/>
          <c:showVal val="0"/>
          <c:showCatName val="0"/>
          <c:showSerName val="0"/>
          <c:showPercent val="0"/>
          <c:showBubbleSize val="0"/>
        </c:dLbls>
        <c:marker val="1"/>
        <c:smooth val="0"/>
        <c:axId val="60709888"/>
        <c:axId val="60728832"/>
      </c:lineChart>
      <c:catAx>
        <c:axId val="6070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0728832"/>
        <c:crosses val="autoZero"/>
        <c:auto val="1"/>
        <c:lblAlgn val="ctr"/>
        <c:lblOffset val="100"/>
        <c:tickLblSkip val="2"/>
        <c:tickMarkSkip val="1"/>
        <c:noMultiLvlLbl val="0"/>
      </c:catAx>
      <c:valAx>
        <c:axId val="6072883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0709888"/>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Comparison between Demand and Forecast</a:t>
            </a:r>
          </a:p>
        </c:rich>
      </c:tx>
      <c:layout>
        <c:manualLayout>
          <c:xMode val="edge"/>
          <c:yMode val="edge"/>
          <c:x val="0.31118528788552602"/>
          <c:y val="2.9109589041095875E-2"/>
        </c:manualLayout>
      </c:layout>
      <c:overlay val="0"/>
      <c:spPr>
        <a:solidFill>
          <a:srgbClr val="FFFF00"/>
        </a:solidFill>
        <a:ln w="25400">
          <a:noFill/>
        </a:ln>
      </c:spPr>
    </c:title>
    <c:autoTitleDeleted val="0"/>
    <c:plotArea>
      <c:layout>
        <c:manualLayout>
          <c:layoutTarget val="inner"/>
          <c:xMode val="edge"/>
          <c:yMode val="edge"/>
          <c:x val="6.8660096401855358E-2"/>
          <c:y val="0.13356164383561642"/>
          <c:w val="0.91583709232797395"/>
          <c:h val="0.7893835616438355"/>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Ref>
              <c:f>ExponentialSmoothing!$D$24:$D$98</c:f>
              <c:numCache>
                <c:formatCode>_(* #,##0_);_(* \(#,##0\);_(* "-"??_);_(@_)</c:formatCode>
                <c:ptCount val="75"/>
                <c:pt idx="0">
                  <c:v>2000</c:v>
                </c:pt>
                <c:pt idx="1">
                  <c:v>3000</c:v>
                </c:pt>
                <c:pt idx="2">
                  <c:v>3000</c:v>
                </c:pt>
                <c:pt idx="3">
                  <c:v>3000</c:v>
                </c:pt>
                <c:pt idx="4">
                  <c:v>4000</c:v>
                </c:pt>
                <c:pt idx="5">
                  <c:v>6000</c:v>
                </c:pt>
                <c:pt idx="6">
                  <c:v>7000</c:v>
                </c:pt>
                <c:pt idx="7">
                  <c:v>6000</c:v>
                </c:pt>
                <c:pt idx="8">
                  <c:v>10000</c:v>
                </c:pt>
                <c:pt idx="9">
                  <c:v>12000</c:v>
                </c:pt>
                <c:pt idx="10">
                  <c:v>14000</c:v>
                </c:pt>
                <c:pt idx="11">
                  <c:v>8000</c:v>
                </c:pt>
                <c:pt idx="12">
                  <c:v>3000</c:v>
                </c:pt>
                <c:pt idx="13">
                  <c:v>4000</c:v>
                </c:pt>
                <c:pt idx="14">
                  <c:v>3000</c:v>
                </c:pt>
                <c:pt idx="15">
                  <c:v>5000</c:v>
                </c:pt>
                <c:pt idx="16">
                  <c:v>5000</c:v>
                </c:pt>
                <c:pt idx="17">
                  <c:v>8000</c:v>
                </c:pt>
                <c:pt idx="18">
                  <c:v>3000</c:v>
                </c:pt>
                <c:pt idx="19">
                  <c:v>8000</c:v>
                </c:pt>
                <c:pt idx="20">
                  <c:v>12000</c:v>
                </c:pt>
                <c:pt idx="21">
                  <c:v>12000</c:v>
                </c:pt>
                <c:pt idx="22">
                  <c:v>16000</c:v>
                </c:pt>
                <c:pt idx="23">
                  <c:v>10000</c:v>
                </c:pt>
                <c:pt idx="24">
                  <c:v>2000</c:v>
                </c:pt>
                <c:pt idx="25">
                  <c:v>5000</c:v>
                </c:pt>
                <c:pt idx="26">
                  <c:v>5000</c:v>
                </c:pt>
                <c:pt idx="27">
                  <c:v>3000</c:v>
                </c:pt>
                <c:pt idx="28">
                  <c:v>4000</c:v>
                </c:pt>
                <c:pt idx="29">
                  <c:v>6000</c:v>
                </c:pt>
                <c:pt idx="30">
                  <c:v>7000</c:v>
                </c:pt>
                <c:pt idx="31">
                  <c:v>10000</c:v>
                </c:pt>
                <c:pt idx="32">
                  <c:v>15000</c:v>
                </c:pt>
                <c:pt idx="33">
                  <c:v>15000</c:v>
                </c:pt>
                <c:pt idx="34">
                  <c:v>18000</c:v>
                </c:pt>
                <c:pt idx="35">
                  <c:v>8000</c:v>
                </c:pt>
                <c:pt idx="36">
                  <c:v>5000</c:v>
                </c:pt>
                <c:pt idx="37">
                  <c:v>4000</c:v>
                </c:pt>
                <c:pt idx="38">
                  <c:v>4000</c:v>
                </c:pt>
                <c:pt idx="39">
                  <c:v>2000</c:v>
                </c:pt>
                <c:pt idx="40">
                  <c:v>5000</c:v>
                </c:pt>
                <c:pt idx="41">
                  <c:v>7000</c:v>
                </c:pt>
                <c:pt idx="42">
                  <c:v>10000</c:v>
                </c:pt>
                <c:pt idx="43">
                  <c:v>14000</c:v>
                </c:pt>
                <c:pt idx="44">
                  <c:v>16000</c:v>
                </c:pt>
                <c:pt idx="45">
                  <c:v>16000</c:v>
                </c:pt>
                <c:pt idx="46">
                  <c:v>20000</c:v>
                </c:pt>
                <c:pt idx="47">
                  <c:v>12000</c:v>
                </c:pt>
                <c:pt idx="48">
                  <c:v>5000</c:v>
                </c:pt>
                <c:pt idx="49">
                  <c:v>2000</c:v>
                </c:pt>
                <c:pt idx="50">
                  <c:v>3000</c:v>
                </c:pt>
                <c:pt idx="51">
                  <c:v>2000</c:v>
                </c:pt>
                <c:pt idx="52">
                  <c:v>7000</c:v>
                </c:pt>
                <c:pt idx="53">
                  <c:v>6000</c:v>
                </c:pt>
                <c:pt idx="54">
                  <c:v>8000</c:v>
                </c:pt>
                <c:pt idx="55">
                  <c:v>10000</c:v>
                </c:pt>
                <c:pt idx="56">
                  <c:v>20000</c:v>
                </c:pt>
                <c:pt idx="57">
                  <c:v>20000</c:v>
                </c:pt>
                <c:pt idx="58">
                  <c:v>22000</c:v>
                </c:pt>
                <c:pt idx="59">
                  <c:v>8000</c:v>
                </c:pt>
              </c:numCache>
            </c:numRef>
          </c:val>
          <c:smooth val="0"/>
          <c:extLst>
            <c:ext xmlns:c16="http://schemas.microsoft.com/office/drawing/2014/chart" uri="{C3380CC4-5D6E-409C-BE32-E72D297353CC}">
              <c16:uniqueId val="{00000000-39C8-4A1A-9DE7-D32FDC7AF561}"/>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Ref>
              <c:f>ExponentialSmoothing!$F$24:$F$95</c:f>
              <c:numCache>
                <c:formatCode>_(* #,##0_);_(* \(#,##0\);_(* "-"??_);_(@_)</c:formatCode>
                <c:ptCount val="72"/>
                <c:pt idx="0">
                  <c:v>8216.6666666666661</c:v>
                </c:pt>
                <c:pt idx="1">
                  <c:v>2000</c:v>
                </c:pt>
                <c:pt idx="2">
                  <c:v>3000</c:v>
                </c:pt>
                <c:pt idx="3">
                  <c:v>3000</c:v>
                </c:pt>
                <c:pt idx="4">
                  <c:v>3000</c:v>
                </c:pt>
                <c:pt idx="5">
                  <c:v>4000</c:v>
                </c:pt>
                <c:pt idx="6">
                  <c:v>6000</c:v>
                </c:pt>
                <c:pt idx="7">
                  <c:v>7000</c:v>
                </c:pt>
                <c:pt idx="8">
                  <c:v>6000</c:v>
                </c:pt>
                <c:pt idx="9">
                  <c:v>10000</c:v>
                </c:pt>
                <c:pt idx="10">
                  <c:v>12000</c:v>
                </c:pt>
                <c:pt idx="11">
                  <c:v>14000</c:v>
                </c:pt>
                <c:pt idx="12">
                  <c:v>8000</c:v>
                </c:pt>
                <c:pt idx="13">
                  <c:v>3000</c:v>
                </c:pt>
                <c:pt idx="14">
                  <c:v>4000</c:v>
                </c:pt>
                <c:pt idx="15">
                  <c:v>3000</c:v>
                </c:pt>
                <c:pt idx="16">
                  <c:v>5000</c:v>
                </c:pt>
                <c:pt idx="17">
                  <c:v>5000</c:v>
                </c:pt>
                <c:pt idx="18">
                  <c:v>8000</c:v>
                </c:pt>
                <c:pt idx="19">
                  <c:v>3000</c:v>
                </c:pt>
                <c:pt idx="20">
                  <c:v>8000</c:v>
                </c:pt>
                <c:pt idx="21">
                  <c:v>12000</c:v>
                </c:pt>
                <c:pt idx="22">
                  <c:v>12000</c:v>
                </c:pt>
                <c:pt idx="23">
                  <c:v>16000</c:v>
                </c:pt>
                <c:pt idx="24">
                  <c:v>10000</c:v>
                </c:pt>
                <c:pt idx="25">
                  <c:v>2000</c:v>
                </c:pt>
                <c:pt idx="26">
                  <c:v>5000</c:v>
                </c:pt>
                <c:pt idx="27">
                  <c:v>5000</c:v>
                </c:pt>
                <c:pt idx="28">
                  <c:v>3000</c:v>
                </c:pt>
                <c:pt idx="29">
                  <c:v>4000</c:v>
                </c:pt>
                <c:pt idx="30">
                  <c:v>6000</c:v>
                </c:pt>
                <c:pt idx="31">
                  <c:v>7000</c:v>
                </c:pt>
                <c:pt idx="32">
                  <c:v>10000</c:v>
                </c:pt>
                <c:pt idx="33">
                  <c:v>15000</c:v>
                </c:pt>
                <c:pt idx="34">
                  <c:v>15000</c:v>
                </c:pt>
                <c:pt idx="35">
                  <c:v>18000</c:v>
                </c:pt>
                <c:pt idx="36">
                  <c:v>8000</c:v>
                </c:pt>
                <c:pt idx="37">
                  <c:v>5000</c:v>
                </c:pt>
                <c:pt idx="38">
                  <c:v>4000</c:v>
                </c:pt>
                <c:pt idx="39">
                  <c:v>4000</c:v>
                </c:pt>
                <c:pt idx="40">
                  <c:v>2000</c:v>
                </c:pt>
                <c:pt idx="41">
                  <c:v>5000</c:v>
                </c:pt>
                <c:pt idx="42">
                  <c:v>7000</c:v>
                </c:pt>
                <c:pt idx="43">
                  <c:v>10000</c:v>
                </c:pt>
                <c:pt idx="44">
                  <c:v>14000</c:v>
                </c:pt>
                <c:pt idx="45">
                  <c:v>16000</c:v>
                </c:pt>
                <c:pt idx="46">
                  <c:v>16000</c:v>
                </c:pt>
                <c:pt idx="47">
                  <c:v>20000</c:v>
                </c:pt>
                <c:pt idx="48">
                  <c:v>12000</c:v>
                </c:pt>
                <c:pt idx="49">
                  <c:v>5000</c:v>
                </c:pt>
                <c:pt idx="50">
                  <c:v>2000</c:v>
                </c:pt>
                <c:pt idx="51">
                  <c:v>3000</c:v>
                </c:pt>
                <c:pt idx="52">
                  <c:v>2000</c:v>
                </c:pt>
                <c:pt idx="53">
                  <c:v>7000</c:v>
                </c:pt>
                <c:pt idx="54">
                  <c:v>6000</c:v>
                </c:pt>
                <c:pt idx="55">
                  <c:v>8000</c:v>
                </c:pt>
                <c:pt idx="56">
                  <c:v>10000</c:v>
                </c:pt>
                <c:pt idx="57">
                  <c:v>20000</c:v>
                </c:pt>
                <c:pt idx="58">
                  <c:v>20000</c:v>
                </c:pt>
                <c:pt idx="59">
                  <c:v>22000</c:v>
                </c:pt>
                <c:pt idx="60">
                  <c:v>8000</c:v>
                </c:pt>
                <c:pt idx="61">
                  <c:v>8000</c:v>
                </c:pt>
                <c:pt idx="62">
                  <c:v>8000</c:v>
                </c:pt>
                <c:pt idx="63">
                  <c:v>8000</c:v>
                </c:pt>
                <c:pt idx="64">
                  <c:v>8000</c:v>
                </c:pt>
                <c:pt idx="65">
                  <c:v>8000</c:v>
                </c:pt>
                <c:pt idx="66">
                  <c:v>8000</c:v>
                </c:pt>
                <c:pt idx="67">
                  <c:v>8000</c:v>
                </c:pt>
                <c:pt idx="68">
                  <c:v>8000</c:v>
                </c:pt>
                <c:pt idx="69">
                  <c:v>8000</c:v>
                </c:pt>
                <c:pt idx="70">
                  <c:v>8000</c:v>
                </c:pt>
                <c:pt idx="71">
                  <c:v>8000</c:v>
                </c:pt>
              </c:numCache>
            </c:numRef>
          </c:val>
          <c:smooth val="0"/>
          <c:extLst>
            <c:ext xmlns:c16="http://schemas.microsoft.com/office/drawing/2014/chart" uri="{C3380CC4-5D6E-409C-BE32-E72D297353CC}">
              <c16:uniqueId val="{00000001-39C8-4A1A-9DE7-D32FDC7AF561}"/>
            </c:ext>
          </c:extLst>
        </c:ser>
        <c:dLbls>
          <c:showLegendKey val="0"/>
          <c:showVal val="0"/>
          <c:showCatName val="0"/>
          <c:showSerName val="0"/>
          <c:showPercent val="0"/>
          <c:showBubbleSize val="0"/>
        </c:dLbls>
        <c:marker val="1"/>
        <c:smooth val="0"/>
        <c:axId val="66734336"/>
        <c:axId val="66917120"/>
      </c:lineChart>
      <c:catAx>
        <c:axId val="66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6917120"/>
        <c:crosses val="autoZero"/>
        <c:auto val="1"/>
        <c:lblAlgn val="ctr"/>
        <c:lblOffset val="100"/>
        <c:tickLblSkip val="2"/>
        <c:tickMarkSkip val="1"/>
        <c:noMultiLvlLbl val="0"/>
      </c:catAx>
      <c:valAx>
        <c:axId val="66917120"/>
        <c:scaling>
          <c:orientation val="minMax"/>
        </c:scaling>
        <c:delete val="0"/>
        <c:axPos val="l"/>
        <c:numFmt formatCode="_(* #,##0_);_(* \(#,##0\);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6734336"/>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US"/>
              <a:t>Comparison between Demand &amp; Forecast</a:t>
            </a:r>
          </a:p>
        </c:rich>
      </c:tx>
      <c:layout>
        <c:manualLayout>
          <c:xMode val="edge"/>
          <c:yMode val="edge"/>
          <c:x val="0.3176210044451514"/>
          <c:y val="2.8813559322033892E-2"/>
        </c:manualLayout>
      </c:layout>
      <c:overlay val="0"/>
      <c:spPr>
        <a:solidFill>
          <a:srgbClr val="FFFF00"/>
        </a:solidFill>
        <a:ln w="25400">
          <a:noFill/>
        </a:ln>
      </c:spPr>
    </c:title>
    <c:autoTitleDeleted val="0"/>
    <c:plotArea>
      <c:layout>
        <c:manualLayout>
          <c:layoutTarget val="inner"/>
          <c:xMode val="edge"/>
          <c:yMode val="edge"/>
          <c:x val="6.9584812518427019E-2"/>
          <c:y val="0.13220338983050853"/>
          <c:w val="0.91470358391158102"/>
          <c:h val="0.8254237288135593"/>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Ref>
              <c:f>'Holt''sModel'!$D$24:$D$97</c:f>
              <c:numCache>
                <c:formatCode>_(* #,##0_);_(* \(#,##0\);_(* "-"??_);_(@_)</c:formatCode>
                <c:ptCount val="74"/>
                <c:pt idx="0">
                  <c:v>2000</c:v>
                </c:pt>
                <c:pt idx="1">
                  <c:v>3000</c:v>
                </c:pt>
                <c:pt idx="2">
                  <c:v>3000</c:v>
                </c:pt>
                <c:pt idx="3">
                  <c:v>3000</c:v>
                </c:pt>
                <c:pt idx="4">
                  <c:v>4000</c:v>
                </c:pt>
                <c:pt idx="5">
                  <c:v>6000</c:v>
                </c:pt>
                <c:pt idx="6">
                  <c:v>7000</c:v>
                </c:pt>
                <c:pt idx="7">
                  <c:v>6000</c:v>
                </c:pt>
                <c:pt idx="8">
                  <c:v>10000</c:v>
                </c:pt>
                <c:pt idx="9">
                  <c:v>12000</c:v>
                </c:pt>
                <c:pt idx="10">
                  <c:v>14000</c:v>
                </c:pt>
                <c:pt idx="11">
                  <c:v>8000</c:v>
                </c:pt>
                <c:pt idx="12">
                  <c:v>3000</c:v>
                </c:pt>
                <c:pt idx="13">
                  <c:v>4000</c:v>
                </c:pt>
                <c:pt idx="14">
                  <c:v>3000</c:v>
                </c:pt>
                <c:pt idx="15">
                  <c:v>5000</c:v>
                </c:pt>
                <c:pt idx="16">
                  <c:v>5000</c:v>
                </c:pt>
                <c:pt idx="17">
                  <c:v>8000</c:v>
                </c:pt>
                <c:pt idx="18">
                  <c:v>3000</c:v>
                </c:pt>
                <c:pt idx="19">
                  <c:v>8000</c:v>
                </c:pt>
                <c:pt idx="20">
                  <c:v>12000</c:v>
                </c:pt>
                <c:pt idx="21">
                  <c:v>12000</c:v>
                </c:pt>
                <c:pt idx="22">
                  <c:v>16000</c:v>
                </c:pt>
                <c:pt idx="23">
                  <c:v>10000</c:v>
                </c:pt>
                <c:pt idx="24">
                  <c:v>2000</c:v>
                </c:pt>
                <c:pt idx="25">
                  <c:v>5000</c:v>
                </c:pt>
                <c:pt idx="26">
                  <c:v>5000</c:v>
                </c:pt>
                <c:pt idx="27">
                  <c:v>3000</c:v>
                </c:pt>
                <c:pt idx="28">
                  <c:v>4000</c:v>
                </c:pt>
                <c:pt idx="29">
                  <c:v>6000</c:v>
                </c:pt>
                <c:pt idx="30">
                  <c:v>7000</c:v>
                </c:pt>
                <c:pt idx="31">
                  <c:v>10000</c:v>
                </c:pt>
                <c:pt idx="32">
                  <c:v>15000</c:v>
                </c:pt>
                <c:pt idx="33">
                  <c:v>15000</c:v>
                </c:pt>
                <c:pt idx="34">
                  <c:v>18000</c:v>
                </c:pt>
                <c:pt idx="35">
                  <c:v>8000</c:v>
                </c:pt>
                <c:pt idx="36">
                  <c:v>5000</c:v>
                </c:pt>
                <c:pt idx="37">
                  <c:v>4000</c:v>
                </c:pt>
                <c:pt idx="38">
                  <c:v>4000</c:v>
                </c:pt>
                <c:pt idx="39">
                  <c:v>2000</c:v>
                </c:pt>
                <c:pt idx="40">
                  <c:v>5000</c:v>
                </c:pt>
                <c:pt idx="41">
                  <c:v>7000</c:v>
                </c:pt>
                <c:pt idx="42">
                  <c:v>10000</c:v>
                </c:pt>
                <c:pt idx="43">
                  <c:v>14000</c:v>
                </c:pt>
                <c:pt idx="44">
                  <c:v>16000</c:v>
                </c:pt>
                <c:pt idx="45">
                  <c:v>16000</c:v>
                </c:pt>
                <c:pt idx="46">
                  <c:v>20000</c:v>
                </c:pt>
                <c:pt idx="47">
                  <c:v>12000</c:v>
                </c:pt>
                <c:pt idx="48">
                  <c:v>5000</c:v>
                </c:pt>
                <c:pt idx="49">
                  <c:v>2000</c:v>
                </c:pt>
                <c:pt idx="50">
                  <c:v>3000</c:v>
                </c:pt>
                <c:pt idx="51">
                  <c:v>2000</c:v>
                </c:pt>
                <c:pt idx="52">
                  <c:v>7000</c:v>
                </c:pt>
                <c:pt idx="53">
                  <c:v>6000</c:v>
                </c:pt>
                <c:pt idx="54">
                  <c:v>8000</c:v>
                </c:pt>
                <c:pt idx="55">
                  <c:v>10000</c:v>
                </c:pt>
                <c:pt idx="56">
                  <c:v>20000</c:v>
                </c:pt>
                <c:pt idx="57">
                  <c:v>20000</c:v>
                </c:pt>
                <c:pt idx="58">
                  <c:v>22000</c:v>
                </c:pt>
                <c:pt idx="59">
                  <c:v>8000</c:v>
                </c:pt>
              </c:numCache>
            </c:numRef>
          </c:val>
          <c:smooth val="0"/>
          <c:extLst>
            <c:ext xmlns:c16="http://schemas.microsoft.com/office/drawing/2014/chart" uri="{C3380CC4-5D6E-409C-BE32-E72D297353CC}">
              <c16:uniqueId val="{00000000-4301-4240-BE53-BA5F05BFA310}"/>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Ref>
              <c:f>'Holt''sModel'!$G$24:$G$98</c:f>
              <c:numCache>
                <c:formatCode>_(* #,##0_);_(* \(#,##0\);_(* "-"??_);_(@_)</c:formatCode>
                <c:ptCount val="75"/>
                <c:pt idx="0">
                  <c:v>6067.5063021662454</c:v>
                </c:pt>
                <c:pt idx="1">
                  <c:v>2098.9821850762132</c:v>
                </c:pt>
                <c:pt idx="2">
                  <c:v>3063.8802113424053</c:v>
                </c:pt>
                <c:pt idx="3">
                  <c:v>3070.6970898309887</c:v>
                </c:pt>
                <c:pt idx="4">
                  <c:v>3070.7452501868638</c:v>
                </c:pt>
                <c:pt idx="5">
                  <c:v>4063.6807210866573</c:v>
                </c:pt>
                <c:pt idx="6">
                  <c:v>6056.5659417647375</c:v>
                </c:pt>
                <c:pt idx="7">
                  <c:v>7063.5805461252257</c:v>
                </c:pt>
                <c:pt idx="8">
                  <c:v>6077.7598420822096</c:v>
                </c:pt>
                <c:pt idx="9">
                  <c:v>10042.535670221434</c:v>
                </c:pt>
                <c:pt idx="10">
                  <c:v>12056.416554743042</c:v>
                </c:pt>
                <c:pt idx="11">
                  <c:v>14056.514621378607</c:v>
                </c:pt>
                <c:pt idx="12">
                  <c:v>8113.0342689812032</c:v>
                </c:pt>
                <c:pt idx="13">
                  <c:v>3106.3687035602161</c:v>
                </c:pt>
                <c:pt idx="14">
                  <c:v>4063.9323961304231</c:v>
                </c:pt>
                <c:pt idx="15">
                  <c:v>3077.7623278565266</c:v>
                </c:pt>
                <c:pt idx="16">
                  <c:v>5056.6654264767612</c:v>
                </c:pt>
                <c:pt idx="17">
                  <c:v>5070.6461183185475</c:v>
                </c:pt>
                <c:pt idx="18">
                  <c:v>8049.5502820393021</c:v>
                </c:pt>
                <c:pt idx="19">
                  <c:v>3105.9201974868561</c:v>
                </c:pt>
                <c:pt idx="20">
                  <c:v>8035.6697501062981</c:v>
                </c:pt>
                <c:pt idx="21">
                  <c:v>12042.238309220826</c:v>
                </c:pt>
                <c:pt idx="22">
                  <c:v>12070.544192620082</c:v>
                </c:pt>
                <c:pt idx="23">
                  <c:v>16042.48469260073</c:v>
                </c:pt>
                <c:pt idx="24">
                  <c:v>10112.935149367442</c:v>
                </c:pt>
                <c:pt idx="25">
                  <c:v>2127.5626113335811</c:v>
                </c:pt>
                <c:pt idx="26">
                  <c:v>5049.9523896261326</c:v>
                </c:pt>
                <c:pt idx="27">
                  <c:v>5070.5986915902777</c:v>
                </c:pt>
                <c:pt idx="28">
                  <c:v>3084.8742937098064</c:v>
                </c:pt>
                <c:pt idx="29">
                  <c:v>4063.7805409331427</c:v>
                </c:pt>
                <c:pt idx="30">
                  <c:v>6056.5666469789112</c:v>
                </c:pt>
                <c:pt idx="31">
                  <c:v>7063.5805511074723</c:v>
                </c:pt>
                <c:pt idx="32">
                  <c:v>10049.500364730095</c:v>
                </c:pt>
                <c:pt idx="33">
                  <c:v>15035.271151359302</c:v>
                </c:pt>
                <c:pt idx="34">
                  <c:v>15070.494970560072</c:v>
                </c:pt>
                <c:pt idx="35">
                  <c:v>18049.549214200139</c:v>
                </c:pt>
                <c:pt idx="36">
                  <c:v>8141.2445366768543</c:v>
                </c:pt>
                <c:pt idx="37">
                  <c:v>5092.438266722068</c:v>
                </c:pt>
                <c:pt idx="38">
                  <c:v>4077.9637181078742</c:v>
                </c:pt>
                <c:pt idx="39">
                  <c:v>4070.796587966232</c:v>
                </c:pt>
                <c:pt idx="40">
                  <c:v>2084.8756918218469</c:v>
                </c:pt>
                <c:pt idx="41">
                  <c:v>5049.6508121169636</c:v>
                </c:pt>
                <c:pt idx="42">
                  <c:v>7056.4668222909195</c:v>
                </c:pt>
                <c:pt idx="43">
                  <c:v>10049.450107165438</c:v>
                </c:pt>
                <c:pt idx="44">
                  <c:v>14042.335665643002</c:v>
                </c:pt>
                <c:pt idx="45">
                  <c:v>16056.415141736828</c:v>
                </c:pt>
                <c:pt idx="46">
                  <c:v>16070.64435008956</c:v>
                </c:pt>
                <c:pt idx="47">
                  <c:v>20042.485400200167</c:v>
                </c:pt>
                <c:pt idx="48">
                  <c:v>12127.064893060196</c:v>
                </c:pt>
                <c:pt idx="49">
                  <c:v>5120.5975667798457</c:v>
                </c:pt>
                <c:pt idx="50">
                  <c:v>2092.2923985773377</c:v>
                </c:pt>
                <c:pt idx="51">
                  <c:v>3063.8329488748323</c:v>
                </c:pt>
                <c:pt idx="52">
                  <c:v>2077.7616252746589</c:v>
                </c:pt>
                <c:pt idx="53">
                  <c:v>7035.4708134726261</c:v>
                </c:pt>
                <c:pt idx="54">
                  <c:v>6077.5612504936444</c:v>
                </c:pt>
                <c:pt idx="55">
                  <c:v>8056.6640058914636</c:v>
                </c:pt>
                <c:pt idx="56">
                  <c:v>10056.51636958864</c:v>
                </c:pt>
                <c:pt idx="57">
                  <c:v>19999.996371782821</c:v>
                </c:pt>
                <c:pt idx="58">
                  <c:v>20070.245758851128</c:v>
                </c:pt>
                <c:pt idx="59">
                  <c:v>22056.6123228988</c:v>
                </c:pt>
                <c:pt idx="60">
                  <c:v>8169.5539140043074</c:v>
                </c:pt>
                <c:pt idx="61">
                  <c:v>8239.7996984883139</c:v>
                </c:pt>
                <c:pt idx="62">
                  <c:v>8310.0454829723203</c:v>
                </c:pt>
                <c:pt idx="63">
                  <c:v>8380.2912674563286</c:v>
                </c:pt>
                <c:pt idx="64">
                  <c:v>8450.537051940335</c:v>
                </c:pt>
                <c:pt idx="65">
                  <c:v>8520.7828364243414</c:v>
                </c:pt>
                <c:pt idx="66">
                  <c:v>8591.0286209083479</c:v>
                </c:pt>
                <c:pt idx="67">
                  <c:v>8661.2744053923543</c:v>
                </c:pt>
                <c:pt idx="68">
                  <c:v>8731.5201898763607</c:v>
                </c:pt>
                <c:pt idx="69">
                  <c:v>8801.765974360369</c:v>
                </c:pt>
                <c:pt idx="70">
                  <c:v>8872.0117588443754</c:v>
                </c:pt>
                <c:pt idx="71">
                  <c:v>8942.2575433283819</c:v>
                </c:pt>
              </c:numCache>
            </c:numRef>
          </c:val>
          <c:smooth val="0"/>
          <c:extLst>
            <c:ext xmlns:c16="http://schemas.microsoft.com/office/drawing/2014/chart" uri="{C3380CC4-5D6E-409C-BE32-E72D297353CC}">
              <c16:uniqueId val="{00000001-4301-4240-BE53-BA5F05BFA310}"/>
            </c:ext>
          </c:extLst>
        </c:ser>
        <c:dLbls>
          <c:showLegendKey val="0"/>
          <c:showVal val="0"/>
          <c:showCatName val="0"/>
          <c:showSerName val="0"/>
          <c:showPercent val="0"/>
          <c:showBubbleSize val="0"/>
        </c:dLbls>
        <c:marker val="1"/>
        <c:smooth val="0"/>
        <c:axId val="67974656"/>
        <c:axId val="67977216"/>
      </c:lineChart>
      <c:catAx>
        <c:axId val="67974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67977216"/>
        <c:crosses val="autoZero"/>
        <c:auto val="1"/>
        <c:lblAlgn val="ctr"/>
        <c:lblOffset val="100"/>
        <c:tickLblSkip val="2"/>
        <c:tickMarkSkip val="1"/>
        <c:noMultiLvlLbl val="0"/>
      </c:catAx>
      <c:valAx>
        <c:axId val="67977216"/>
        <c:scaling>
          <c:orientation val="minMax"/>
        </c:scaling>
        <c:delete val="0"/>
        <c:axPos val="l"/>
        <c:numFmt formatCode="_(* #,##0_);_(* \(#,##0\);_(* &quot;-&quot;??_);_(@_)"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679746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Comparison between Demand and Forecast</a:t>
            </a:r>
          </a:p>
        </c:rich>
      </c:tx>
      <c:layout>
        <c:manualLayout>
          <c:xMode val="edge"/>
          <c:yMode val="edge"/>
          <c:x val="0.31042128603104235"/>
          <c:y val="2.6388888888888882E-2"/>
        </c:manualLayout>
      </c:layout>
      <c:overlay val="0"/>
      <c:spPr>
        <a:solidFill>
          <a:srgbClr val="FFFF00"/>
        </a:solidFill>
        <a:ln w="25400">
          <a:noFill/>
        </a:ln>
      </c:spPr>
    </c:title>
    <c:autoTitleDeleted val="0"/>
    <c:plotArea>
      <c:layout>
        <c:manualLayout>
          <c:layoutTarget val="inner"/>
          <c:xMode val="edge"/>
          <c:yMode val="edge"/>
          <c:x val="6.8736141906873646E-2"/>
          <c:y val="0.11527793413348271"/>
          <c:w val="0.91574279379157453"/>
          <c:h val="0.82222333743399745"/>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Ref>
              <c:f>'Winter''sModel'!$D$25:$D$99</c:f>
              <c:numCache>
                <c:formatCode>_(* #,##0_);_(* \(#,##0\);_(* "-"??_);_(@_)</c:formatCode>
                <c:ptCount val="75"/>
                <c:pt idx="0">
                  <c:v>2000</c:v>
                </c:pt>
                <c:pt idx="1">
                  <c:v>3000</c:v>
                </c:pt>
                <c:pt idx="2">
                  <c:v>3000</c:v>
                </c:pt>
                <c:pt idx="3">
                  <c:v>3000</c:v>
                </c:pt>
                <c:pt idx="4">
                  <c:v>4000</c:v>
                </c:pt>
                <c:pt idx="5">
                  <c:v>6000</c:v>
                </c:pt>
                <c:pt idx="6">
                  <c:v>7000</c:v>
                </c:pt>
                <c:pt idx="7">
                  <c:v>6000</c:v>
                </c:pt>
                <c:pt idx="8">
                  <c:v>10000</c:v>
                </c:pt>
                <c:pt idx="9">
                  <c:v>12000</c:v>
                </c:pt>
                <c:pt idx="10">
                  <c:v>14000</c:v>
                </c:pt>
                <c:pt idx="11">
                  <c:v>8000</c:v>
                </c:pt>
                <c:pt idx="12">
                  <c:v>3000</c:v>
                </c:pt>
                <c:pt idx="13">
                  <c:v>4000</c:v>
                </c:pt>
                <c:pt idx="14">
                  <c:v>3000</c:v>
                </c:pt>
                <c:pt idx="15">
                  <c:v>5000</c:v>
                </c:pt>
                <c:pt idx="16">
                  <c:v>5000</c:v>
                </c:pt>
                <c:pt idx="17">
                  <c:v>8000</c:v>
                </c:pt>
                <c:pt idx="18">
                  <c:v>3000</c:v>
                </c:pt>
                <c:pt idx="19">
                  <c:v>8000</c:v>
                </c:pt>
                <c:pt idx="20">
                  <c:v>12000</c:v>
                </c:pt>
                <c:pt idx="21">
                  <c:v>12000</c:v>
                </c:pt>
                <c:pt idx="22">
                  <c:v>16000</c:v>
                </c:pt>
                <c:pt idx="23">
                  <c:v>10000</c:v>
                </c:pt>
                <c:pt idx="24">
                  <c:v>2000</c:v>
                </c:pt>
                <c:pt idx="25">
                  <c:v>5000</c:v>
                </c:pt>
                <c:pt idx="26">
                  <c:v>5000</c:v>
                </c:pt>
                <c:pt idx="27">
                  <c:v>3000</c:v>
                </c:pt>
                <c:pt idx="28">
                  <c:v>4000</c:v>
                </c:pt>
                <c:pt idx="29">
                  <c:v>6000</c:v>
                </c:pt>
                <c:pt idx="30">
                  <c:v>7000</c:v>
                </c:pt>
                <c:pt idx="31">
                  <c:v>10000</c:v>
                </c:pt>
                <c:pt idx="32">
                  <c:v>15000</c:v>
                </c:pt>
                <c:pt idx="33">
                  <c:v>15000</c:v>
                </c:pt>
                <c:pt idx="34">
                  <c:v>18000</c:v>
                </c:pt>
                <c:pt idx="35">
                  <c:v>8000</c:v>
                </c:pt>
                <c:pt idx="36">
                  <c:v>5000</c:v>
                </c:pt>
                <c:pt idx="37">
                  <c:v>4000</c:v>
                </c:pt>
                <c:pt idx="38">
                  <c:v>4000</c:v>
                </c:pt>
                <c:pt idx="39">
                  <c:v>2000</c:v>
                </c:pt>
                <c:pt idx="40">
                  <c:v>5000</c:v>
                </c:pt>
                <c:pt idx="41">
                  <c:v>7000</c:v>
                </c:pt>
                <c:pt idx="42">
                  <c:v>10000</c:v>
                </c:pt>
                <c:pt idx="43">
                  <c:v>14000</c:v>
                </c:pt>
                <c:pt idx="44">
                  <c:v>16000</c:v>
                </c:pt>
                <c:pt idx="45">
                  <c:v>16000</c:v>
                </c:pt>
                <c:pt idx="46">
                  <c:v>20000</c:v>
                </c:pt>
                <c:pt idx="47">
                  <c:v>12000</c:v>
                </c:pt>
                <c:pt idx="48">
                  <c:v>5000</c:v>
                </c:pt>
                <c:pt idx="49">
                  <c:v>2000</c:v>
                </c:pt>
                <c:pt idx="50">
                  <c:v>3000</c:v>
                </c:pt>
                <c:pt idx="51">
                  <c:v>2000</c:v>
                </c:pt>
                <c:pt idx="52">
                  <c:v>7000</c:v>
                </c:pt>
                <c:pt idx="53">
                  <c:v>6000</c:v>
                </c:pt>
                <c:pt idx="54">
                  <c:v>8000</c:v>
                </c:pt>
                <c:pt idx="55">
                  <c:v>10000</c:v>
                </c:pt>
                <c:pt idx="56">
                  <c:v>20000</c:v>
                </c:pt>
                <c:pt idx="57">
                  <c:v>20000</c:v>
                </c:pt>
                <c:pt idx="58">
                  <c:v>22000</c:v>
                </c:pt>
                <c:pt idx="59">
                  <c:v>8000</c:v>
                </c:pt>
              </c:numCache>
            </c:numRef>
          </c:val>
          <c:smooth val="0"/>
          <c:extLst>
            <c:ext xmlns:c16="http://schemas.microsoft.com/office/drawing/2014/chart" uri="{C3380CC4-5D6E-409C-BE32-E72D297353CC}">
              <c16:uniqueId val="{00000000-D0F5-477E-A396-F7F1BFF6B0B9}"/>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Ref>
              <c:f>'Winter''sModel'!$H$25:$H$99</c:f>
              <c:numCache>
                <c:formatCode>_(* #,##0_);_(* \(#,##0\);_(* "-"??_);_(@_)</c:formatCode>
                <c:ptCount val="75"/>
                <c:pt idx="0">
                  <c:v>2588.4588635671421</c:v>
                </c:pt>
                <c:pt idx="1">
                  <c:v>2912.1698193122206</c:v>
                </c:pt>
                <c:pt idx="2">
                  <c:v>2871.2862368542915</c:v>
                </c:pt>
                <c:pt idx="3">
                  <c:v>2499.3397834116895</c:v>
                </c:pt>
                <c:pt idx="4">
                  <c:v>3943.8058865340809</c:v>
                </c:pt>
                <c:pt idx="5">
                  <c:v>5354.9707883453557</c:v>
                </c:pt>
                <c:pt idx="6">
                  <c:v>5534.2530799650031</c:v>
                </c:pt>
                <c:pt idx="7">
                  <c:v>7552.5846575124306</c:v>
                </c:pt>
                <c:pt idx="8">
                  <c:v>11491.864097846497</c:v>
                </c:pt>
                <c:pt idx="9">
                  <c:v>11915.563432523853</c:v>
                </c:pt>
                <c:pt idx="10">
                  <c:v>14381.370929336594</c:v>
                </c:pt>
                <c:pt idx="11">
                  <c:v>7490.4023902666349</c:v>
                </c:pt>
                <c:pt idx="12">
                  <c:v>2949.204389593192</c:v>
                </c:pt>
                <c:pt idx="13">
                  <c:v>3314.1807701977355</c:v>
                </c:pt>
                <c:pt idx="14">
                  <c:v>3264.0707822246491</c:v>
                </c:pt>
                <c:pt idx="15">
                  <c:v>2837.7293684565234</c:v>
                </c:pt>
                <c:pt idx="16">
                  <c:v>4474.462006428209</c:v>
                </c:pt>
                <c:pt idx="17">
                  <c:v>6070.272648766796</c:v>
                </c:pt>
                <c:pt idx="18">
                  <c:v>6268.8987980761704</c:v>
                </c:pt>
                <c:pt idx="19">
                  <c:v>8543.2670304313142</c:v>
                </c:pt>
                <c:pt idx="20">
                  <c:v>12986.925095033599</c:v>
                </c:pt>
                <c:pt idx="21">
                  <c:v>13453.025935469643</c:v>
                </c:pt>
                <c:pt idx="22">
                  <c:v>16220.209992040151</c:v>
                </c:pt>
                <c:pt idx="23">
                  <c:v>8440.0416512641368</c:v>
                </c:pt>
                <c:pt idx="24">
                  <c:v>3320.2587516386275</c:v>
                </c:pt>
                <c:pt idx="25">
                  <c:v>3726.6783351149497</c:v>
                </c:pt>
                <c:pt idx="26">
                  <c:v>3666.9771072360541</c:v>
                </c:pt>
                <c:pt idx="27">
                  <c:v>3186.0570723636442</c:v>
                </c:pt>
                <c:pt idx="28">
                  <c:v>5016.6965826460855</c:v>
                </c:pt>
                <c:pt idx="29">
                  <c:v>6797.1077490684402</c:v>
                </c:pt>
                <c:pt idx="30">
                  <c:v>7009.1866042853535</c:v>
                </c:pt>
                <c:pt idx="31">
                  <c:v>9543.7072014166624</c:v>
                </c:pt>
                <c:pt idx="32">
                  <c:v>14493.462477195671</c:v>
                </c:pt>
                <c:pt idx="33">
                  <c:v>14999.747612567948</c:v>
                </c:pt>
                <c:pt idx="34">
                  <c:v>18069.35468291926</c:v>
                </c:pt>
                <c:pt idx="35">
                  <c:v>9393.8723350789987</c:v>
                </c:pt>
                <c:pt idx="36">
                  <c:v>3691.3175404525305</c:v>
                </c:pt>
                <c:pt idx="37">
                  <c:v>4141.4573078368967</c:v>
                </c:pt>
                <c:pt idx="38">
                  <c:v>4071.1180671541288</c:v>
                </c:pt>
                <c:pt idx="39">
                  <c:v>3533.2857269372985</c:v>
                </c:pt>
                <c:pt idx="40">
                  <c:v>5556.6324176273274</c:v>
                </c:pt>
                <c:pt idx="41">
                  <c:v>7521.2973769555374</c:v>
                </c:pt>
                <c:pt idx="42">
                  <c:v>7748.4804447300485</c:v>
                </c:pt>
                <c:pt idx="43">
                  <c:v>10542.443971329858</c:v>
                </c:pt>
                <c:pt idx="44">
                  <c:v>15999.997808090397</c:v>
                </c:pt>
                <c:pt idx="45">
                  <c:v>16546.303946498076</c:v>
                </c:pt>
                <c:pt idx="46">
                  <c:v>19917.250693881102</c:v>
                </c:pt>
                <c:pt idx="47">
                  <c:v>10347.005169387035</c:v>
                </c:pt>
                <c:pt idx="48">
                  <c:v>4063.8709260189962</c:v>
                </c:pt>
                <c:pt idx="49">
                  <c:v>4556.2820682078109</c:v>
                </c:pt>
                <c:pt idx="50">
                  <c:v>4474.2701737068874</c:v>
                </c:pt>
                <c:pt idx="51">
                  <c:v>3879.1063529206995</c:v>
                </c:pt>
                <c:pt idx="52">
                  <c:v>6094.6963985057819</c:v>
                </c:pt>
                <c:pt idx="53">
                  <c:v>8243.6081503056703</c:v>
                </c:pt>
                <c:pt idx="54">
                  <c:v>8484.3971050899363</c:v>
                </c:pt>
                <c:pt idx="55">
                  <c:v>11530.591381057318</c:v>
                </c:pt>
                <c:pt idx="56">
                  <c:v>17476.334130268264</c:v>
                </c:pt>
                <c:pt idx="57">
                  <c:v>18054.507617802545</c:v>
                </c:pt>
                <c:pt idx="58">
                  <c:v>21711.84429126243</c:v>
                </c:pt>
                <c:pt idx="59">
                  <c:v>11268.078655676818</c:v>
                </c:pt>
                <c:pt idx="60">
                  <c:v>4419.766826595901</c:v>
                </c:pt>
                <c:pt idx="61">
                  <c:v>4948.8330003833562</c:v>
                </c:pt>
                <c:pt idx="62">
                  <c:v>4856.0047883950647</c:v>
                </c:pt>
                <c:pt idx="63">
                  <c:v>4206.9898755919849</c:v>
                </c:pt>
                <c:pt idx="64">
                  <c:v>6606.6746248859536</c:v>
                </c:pt>
                <c:pt idx="65">
                  <c:v>8929.1669109002505</c:v>
                </c:pt>
                <c:pt idx="66">
                  <c:v>9185.3726691382417</c:v>
                </c:pt>
                <c:pt idx="67">
                  <c:v>12476.279969527408</c:v>
                </c:pt>
                <c:pt idx="68">
                  <c:v>18900.742566816538</c:v>
                </c:pt>
                <c:pt idx="69">
                  <c:v>19513.792996175973</c:v>
                </c:pt>
                <c:pt idx="70">
                  <c:v>23451.615189666551</c:v>
                </c:pt>
                <c:pt idx="71">
                  <c:v>12163.636157683737</c:v>
                </c:pt>
              </c:numCache>
            </c:numRef>
          </c:val>
          <c:smooth val="0"/>
          <c:extLst>
            <c:ext xmlns:c16="http://schemas.microsoft.com/office/drawing/2014/chart" uri="{C3380CC4-5D6E-409C-BE32-E72D297353CC}">
              <c16:uniqueId val="{00000001-D0F5-477E-A396-F7F1BFF6B0B9}"/>
            </c:ext>
          </c:extLst>
        </c:ser>
        <c:dLbls>
          <c:showLegendKey val="0"/>
          <c:showVal val="0"/>
          <c:showCatName val="0"/>
          <c:showSerName val="0"/>
          <c:showPercent val="0"/>
          <c:showBubbleSize val="0"/>
        </c:dLbls>
        <c:marker val="1"/>
        <c:smooth val="0"/>
        <c:axId val="68461696"/>
        <c:axId val="68592000"/>
      </c:lineChart>
      <c:catAx>
        <c:axId val="68461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8592000"/>
        <c:crosses val="autoZero"/>
        <c:auto val="1"/>
        <c:lblAlgn val="ctr"/>
        <c:lblOffset val="100"/>
        <c:tickLblSkip val="2"/>
        <c:tickMarkSkip val="1"/>
        <c:noMultiLvlLbl val="0"/>
      </c:catAx>
      <c:valAx>
        <c:axId val="68592000"/>
        <c:scaling>
          <c:orientation val="minMax"/>
        </c:scaling>
        <c:delete val="0"/>
        <c:axPos val="l"/>
        <c:numFmt formatCode="_(* #,##0_);_(* \(#,##0\);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846169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18</xdr:col>
      <xdr:colOff>142875</xdr:colOff>
      <xdr:row>78</xdr:row>
      <xdr:rowOff>142875</xdr:rowOff>
    </xdr:from>
    <xdr:to>
      <xdr:col>28</xdr:col>
      <xdr:colOff>85725</xdr:colOff>
      <xdr:row>108</xdr:row>
      <xdr:rowOff>142875</xdr:rowOff>
    </xdr:to>
    <xdr:graphicFrame macro="">
      <xdr:nvGraphicFramePr>
        <xdr:cNvPr id="5230" name="Chart 3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333375</xdr:colOff>
      <xdr:row>16</xdr:row>
      <xdr:rowOff>142875</xdr:rowOff>
    </xdr:from>
    <xdr:to>
      <xdr:col>4</xdr:col>
      <xdr:colOff>57150</xdr:colOff>
      <xdr:row>21</xdr:row>
      <xdr:rowOff>66675</xdr:rowOff>
    </xdr:to>
    <xdr:sp macro="" textlink="">
      <xdr:nvSpPr>
        <xdr:cNvPr id="5212" name="AutoShape 92"/>
        <xdr:cNvSpPr>
          <a:spLocks noChangeArrowheads="1"/>
        </xdr:cNvSpPr>
      </xdr:nvSpPr>
      <xdr:spPr bwMode="auto">
        <a:xfrm>
          <a:off x="895350" y="2828925"/>
          <a:ext cx="1476375" cy="733425"/>
        </a:xfrm>
        <a:prstGeom prst="downArrow">
          <a:avLst>
            <a:gd name="adj1" fmla="val 50000"/>
            <a:gd name="adj2" fmla="val 25000"/>
          </a:avLst>
        </a:prstGeom>
        <a:solidFill>
          <a:srgbClr val="CC99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1.  Start by reformatting data </a:t>
          </a:r>
        </a:p>
      </xdr:txBody>
    </xdr:sp>
    <xdr:clientData/>
  </xdr:twoCellAnchor>
  <xdr:twoCellAnchor>
    <xdr:from>
      <xdr:col>8</xdr:col>
      <xdr:colOff>66675</xdr:colOff>
      <xdr:row>21</xdr:row>
      <xdr:rowOff>0</xdr:rowOff>
    </xdr:from>
    <xdr:to>
      <xdr:col>8</xdr:col>
      <xdr:colOff>723900</xdr:colOff>
      <xdr:row>22</xdr:row>
      <xdr:rowOff>800100</xdr:rowOff>
    </xdr:to>
    <xdr:sp macro="" textlink="">
      <xdr:nvSpPr>
        <xdr:cNvPr id="5213" name="AutoShape 93" descr="Determine Errors"/>
        <xdr:cNvSpPr>
          <a:spLocks noChangeArrowheads="1"/>
        </xdr:cNvSpPr>
      </xdr:nvSpPr>
      <xdr:spPr bwMode="auto">
        <a:xfrm>
          <a:off x="4629150" y="3495675"/>
          <a:ext cx="657225" cy="99060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Calculate</a:t>
          </a:r>
        </a:p>
        <a:p>
          <a:pPr algn="l" rtl="0">
            <a:defRPr sz="1000"/>
          </a:pPr>
          <a:r>
            <a:rPr lang="en-US" sz="1000" b="0" i="0" u="none" strike="noStrike" baseline="0">
              <a:solidFill>
                <a:srgbClr val="000000"/>
              </a:solidFill>
              <a:latin typeface="Arial"/>
              <a:cs typeface="Arial"/>
            </a:rPr>
            <a:t>Errors</a:t>
          </a:r>
        </a:p>
      </xdr:txBody>
    </xdr:sp>
    <xdr:clientData/>
  </xdr:twoCellAnchor>
  <xdr:twoCellAnchor>
    <xdr:from>
      <xdr:col>17</xdr:col>
      <xdr:colOff>104775</xdr:colOff>
      <xdr:row>80</xdr:row>
      <xdr:rowOff>142875</xdr:rowOff>
    </xdr:from>
    <xdr:to>
      <xdr:col>18</xdr:col>
      <xdr:colOff>0</xdr:colOff>
      <xdr:row>87</xdr:row>
      <xdr:rowOff>9525</xdr:rowOff>
    </xdr:to>
    <xdr:sp macro="" textlink="">
      <xdr:nvSpPr>
        <xdr:cNvPr id="5215" name="AutoShape 95"/>
        <xdr:cNvSpPr>
          <a:spLocks noChangeArrowheads="1"/>
        </xdr:cNvSpPr>
      </xdr:nvSpPr>
      <xdr:spPr bwMode="auto">
        <a:xfrm>
          <a:off x="10277475" y="13982700"/>
          <a:ext cx="876300" cy="1019175"/>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Graph</a:t>
          </a:r>
        </a:p>
        <a:p>
          <a:pPr algn="l" rtl="0">
            <a:defRPr sz="1000"/>
          </a:pPr>
          <a:r>
            <a:rPr lang="en-US" sz="1000" b="0" i="0" u="none" strike="noStrike" baseline="0">
              <a:solidFill>
                <a:srgbClr val="000000"/>
              </a:solidFill>
              <a:latin typeface="Arial"/>
              <a:cs typeface="Arial"/>
            </a:rPr>
            <a:t>Using Winter's Model</a:t>
          </a:r>
        </a:p>
      </xdr:txBody>
    </xdr:sp>
    <xdr:clientData/>
  </xdr:twoCellAnchor>
  <xdr:twoCellAnchor editAs="oneCell">
    <xdr:from>
      <xdr:col>7</xdr:col>
      <xdr:colOff>304800</xdr:colOff>
      <xdr:row>2</xdr:row>
      <xdr:rowOff>0</xdr:rowOff>
    </xdr:from>
    <xdr:to>
      <xdr:col>11</xdr:col>
      <xdr:colOff>371475</xdr:colOff>
      <xdr:row>7</xdr:row>
      <xdr:rowOff>0</xdr:rowOff>
    </xdr:to>
    <xdr:pic>
      <xdr:nvPicPr>
        <xdr:cNvPr id="5234" name="Picture 10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05300" y="419100"/>
          <a:ext cx="2562225" cy="809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47625</xdr:colOff>
      <xdr:row>23</xdr:row>
      <xdr:rowOff>0</xdr:rowOff>
    </xdr:from>
    <xdr:to>
      <xdr:col>27</xdr:col>
      <xdr:colOff>314325</xdr:colOff>
      <xdr:row>59</xdr:row>
      <xdr:rowOff>28575</xdr:rowOff>
    </xdr:to>
    <xdr:graphicFrame macro="">
      <xdr:nvGraphicFramePr>
        <xdr:cNvPr id="205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16</xdr:row>
      <xdr:rowOff>142875</xdr:rowOff>
    </xdr:from>
    <xdr:to>
      <xdr:col>3</xdr:col>
      <xdr:colOff>161925</xdr:colOff>
      <xdr:row>21</xdr:row>
      <xdr:rowOff>66675</xdr:rowOff>
    </xdr:to>
    <xdr:sp macro="" textlink="">
      <xdr:nvSpPr>
        <xdr:cNvPr id="2052" name="AutoShape 4"/>
        <xdr:cNvSpPr>
          <a:spLocks noChangeArrowheads="1"/>
        </xdr:cNvSpPr>
      </xdr:nvSpPr>
      <xdr:spPr bwMode="auto">
        <a:xfrm>
          <a:off x="371475" y="2828925"/>
          <a:ext cx="1476375" cy="733425"/>
        </a:xfrm>
        <a:prstGeom prst="downArrow">
          <a:avLst>
            <a:gd name="adj1" fmla="val 50000"/>
            <a:gd name="adj2" fmla="val 25000"/>
          </a:avLst>
        </a:prstGeom>
        <a:solidFill>
          <a:srgbClr val="CC99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1.  Start by reformatting data </a:t>
          </a:r>
        </a:p>
      </xdr:txBody>
    </xdr:sp>
    <xdr:clientData/>
  </xdr:twoCellAnchor>
  <xdr:twoCellAnchor>
    <xdr:from>
      <xdr:col>6</xdr:col>
      <xdr:colOff>66675</xdr:colOff>
      <xdr:row>23</xdr:row>
      <xdr:rowOff>28575</xdr:rowOff>
    </xdr:from>
    <xdr:to>
      <xdr:col>6</xdr:col>
      <xdr:colOff>771525</xdr:colOff>
      <xdr:row>27</xdr:row>
      <xdr:rowOff>152400</xdr:rowOff>
    </xdr:to>
    <xdr:sp macro="" textlink="">
      <xdr:nvSpPr>
        <xdr:cNvPr id="2053" name="AutoShape 5" descr="Determine Errors"/>
        <xdr:cNvSpPr>
          <a:spLocks noChangeArrowheads="1"/>
        </xdr:cNvSpPr>
      </xdr:nvSpPr>
      <xdr:spPr bwMode="auto">
        <a:xfrm>
          <a:off x="3505200" y="3848100"/>
          <a:ext cx="704850" cy="962025"/>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Calculate</a:t>
          </a:r>
        </a:p>
        <a:p>
          <a:pPr algn="l" rtl="0">
            <a:defRPr sz="1000"/>
          </a:pPr>
          <a:r>
            <a:rPr lang="en-US" sz="1000" b="0" i="0" u="none" strike="noStrike" baseline="0">
              <a:solidFill>
                <a:srgbClr val="000000"/>
              </a:solidFill>
              <a:latin typeface="Arial"/>
              <a:cs typeface="Arial"/>
            </a:rPr>
            <a:t>Errors</a:t>
          </a:r>
        </a:p>
      </xdr:txBody>
    </xdr:sp>
    <xdr:clientData/>
  </xdr:twoCellAnchor>
  <xdr:twoCellAnchor>
    <xdr:from>
      <xdr:col>15</xdr:col>
      <xdr:colOff>85725</xdr:colOff>
      <xdr:row>21</xdr:row>
      <xdr:rowOff>114300</xdr:rowOff>
    </xdr:from>
    <xdr:to>
      <xdr:col>15</xdr:col>
      <xdr:colOff>962025</xdr:colOff>
      <xdr:row>28</xdr:row>
      <xdr:rowOff>104775</xdr:rowOff>
    </xdr:to>
    <xdr:sp macro="" textlink="">
      <xdr:nvSpPr>
        <xdr:cNvPr id="2054" name="AutoShape 6"/>
        <xdr:cNvSpPr>
          <a:spLocks noChangeArrowheads="1"/>
        </xdr:cNvSpPr>
      </xdr:nvSpPr>
      <xdr:spPr bwMode="auto">
        <a:xfrm>
          <a:off x="9277350" y="3609975"/>
          <a:ext cx="876300" cy="131445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Graph</a:t>
          </a:r>
        </a:p>
        <a:p>
          <a:pPr algn="l" rtl="0">
            <a:defRPr sz="1000"/>
          </a:pPr>
          <a:r>
            <a:rPr lang="en-US" sz="1000" b="0" i="0" u="none" strike="noStrike" baseline="0">
              <a:solidFill>
                <a:srgbClr val="000000"/>
              </a:solidFill>
              <a:latin typeface="Arial"/>
              <a:cs typeface="Arial"/>
            </a:rPr>
            <a:t>Using Winter's Model</a:t>
          </a:r>
        </a:p>
      </xdr:txBody>
    </xdr:sp>
    <xdr:clientData/>
  </xdr:twoCellAnchor>
  <xdr:twoCellAnchor editAs="oneCell">
    <xdr:from>
      <xdr:col>6</xdr:col>
      <xdr:colOff>866775</xdr:colOff>
      <xdr:row>2</xdr:row>
      <xdr:rowOff>0</xdr:rowOff>
    </xdr:from>
    <xdr:to>
      <xdr:col>10</xdr:col>
      <xdr:colOff>781050</xdr:colOff>
      <xdr:row>7</xdr:row>
      <xdr:rowOff>0</xdr:rowOff>
    </xdr:to>
    <xdr:pic>
      <xdr:nvPicPr>
        <xdr:cNvPr id="2060" name="Picture 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05300" y="419100"/>
          <a:ext cx="2562225" cy="809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390525</xdr:colOff>
      <xdr:row>21</xdr:row>
      <xdr:rowOff>0</xdr:rowOff>
    </xdr:from>
    <xdr:to>
      <xdr:col>28</xdr:col>
      <xdr:colOff>542925</xdr:colOff>
      <xdr:row>54</xdr:row>
      <xdr:rowOff>28575</xdr:rowOff>
    </xdr:to>
    <xdr:graphicFrame macro="">
      <xdr:nvGraphicFramePr>
        <xdr:cNvPr id="308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28575</xdr:colOff>
      <xdr:row>2</xdr:row>
      <xdr:rowOff>0</xdr:rowOff>
    </xdr:from>
    <xdr:to>
      <xdr:col>11</xdr:col>
      <xdr:colOff>57150</xdr:colOff>
      <xdr:row>7</xdr:row>
      <xdr:rowOff>0</xdr:rowOff>
    </xdr:to>
    <xdr:pic>
      <xdr:nvPicPr>
        <xdr:cNvPr id="3081"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05300" y="419100"/>
          <a:ext cx="2562225" cy="809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66675</xdr:colOff>
      <xdr:row>20</xdr:row>
      <xdr:rowOff>28575</xdr:rowOff>
    </xdr:from>
    <xdr:to>
      <xdr:col>6</xdr:col>
      <xdr:colOff>771525</xdr:colOff>
      <xdr:row>24</xdr:row>
      <xdr:rowOff>152400</xdr:rowOff>
    </xdr:to>
    <xdr:sp macro="" textlink="">
      <xdr:nvSpPr>
        <xdr:cNvPr id="3076" name="AutoShape 4" descr="Determine Errors"/>
        <xdr:cNvSpPr>
          <a:spLocks noChangeArrowheads="1"/>
        </xdr:cNvSpPr>
      </xdr:nvSpPr>
      <xdr:spPr bwMode="auto">
        <a:xfrm>
          <a:off x="3505200" y="3362325"/>
          <a:ext cx="704850" cy="962025"/>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Calculate</a:t>
          </a:r>
        </a:p>
        <a:p>
          <a:pPr algn="l" rtl="0">
            <a:defRPr sz="1000"/>
          </a:pPr>
          <a:r>
            <a:rPr lang="en-US" sz="1000" b="0" i="0" u="none" strike="noStrike" baseline="0">
              <a:solidFill>
                <a:srgbClr val="000000"/>
              </a:solidFill>
              <a:latin typeface="Arial"/>
              <a:cs typeface="Arial"/>
            </a:rPr>
            <a:t>Errors</a:t>
          </a:r>
        </a:p>
      </xdr:txBody>
    </xdr:sp>
    <xdr:clientData/>
  </xdr:twoCellAnchor>
  <xdr:twoCellAnchor>
    <xdr:from>
      <xdr:col>15</xdr:col>
      <xdr:colOff>85725</xdr:colOff>
      <xdr:row>18</xdr:row>
      <xdr:rowOff>123825</xdr:rowOff>
    </xdr:from>
    <xdr:to>
      <xdr:col>16</xdr:col>
      <xdr:colOff>352425</xdr:colOff>
      <xdr:row>25</xdr:row>
      <xdr:rowOff>114300</xdr:rowOff>
    </xdr:to>
    <xdr:sp macro="" textlink="">
      <xdr:nvSpPr>
        <xdr:cNvPr id="3077" name="AutoShape 5"/>
        <xdr:cNvSpPr>
          <a:spLocks noChangeArrowheads="1"/>
        </xdr:cNvSpPr>
      </xdr:nvSpPr>
      <xdr:spPr bwMode="auto">
        <a:xfrm>
          <a:off x="9182100" y="3133725"/>
          <a:ext cx="876300" cy="131445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Graph</a:t>
          </a:r>
        </a:p>
        <a:p>
          <a:pPr algn="l" rtl="0">
            <a:defRPr sz="1000"/>
          </a:pPr>
          <a:r>
            <a:rPr lang="en-US" sz="1000" b="0" i="0" u="none" strike="noStrike" baseline="0">
              <a:solidFill>
                <a:srgbClr val="000000"/>
              </a:solidFill>
              <a:latin typeface="Arial"/>
              <a:cs typeface="Arial"/>
            </a:rPr>
            <a:t>Using Winter's Model</a:t>
          </a:r>
        </a:p>
      </xdr:txBody>
    </xdr:sp>
    <xdr:clientData/>
  </xdr:twoCellAnchor>
  <xdr:twoCellAnchor>
    <xdr:from>
      <xdr:col>0</xdr:col>
      <xdr:colOff>419100</xdr:colOff>
      <xdr:row>16</xdr:row>
      <xdr:rowOff>104775</xdr:rowOff>
    </xdr:from>
    <xdr:to>
      <xdr:col>3</xdr:col>
      <xdr:colOff>209550</xdr:colOff>
      <xdr:row>20</xdr:row>
      <xdr:rowOff>38100</xdr:rowOff>
    </xdr:to>
    <xdr:sp macro="" textlink="">
      <xdr:nvSpPr>
        <xdr:cNvPr id="3078" name="AutoShape 6"/>
        <xdr:cNvSpPr>
          <a:spLocks noChangeArrowheads="1"/>
        </xdr:cNvSpPr>
      </xdr:nvSpPr>
      <xdr:spPr bwMode="auto">
        <a:xfrm>
          <a:off x="419100" y="2790825"/>
          <a:ext cx="1476375" cy="581025"/>
        </a:xfrm>
        <a:prstGeom prst="downArrow">
          <a:avLst>
            <a:gd name="adj1" fmla="val 50000"/>
            <a:gd name="adj2" fmla="val 25000"/>
          </a:avLst>
        </a:prstGeom>
        <a:solidFill>
          <a:srgbClr val="CC99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1.  Start by reformatting data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304800</xdr:colOff>
      <xdr:row>59</xdr:row>
      <xdr:rowOff>142875</xdr:rowOff>
    </xdr:from>
    <xdr:to>
      <xdr:col>29</xdr:col>
      <xdr:colOff>342900</xdr:colOff>
      <xdr:row>94</xdr:row>
      <xdr:rowOff>76200</xdr:rowOff>
    </xdr:to>
    <xdr:graphicFrame macro="">
      <xdr:nvGraphicFramePr>
        <xdr:cNvPr id="411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190500</xdr:colOff>
      <xdr:row>1</xdr:row>
      <xdr:rowOff>152400</xdr:rowOff>
    </xdr:from>
    <xdr:to>
      <xdr:col>10</xdr:col>
      <xdr:colOff>400049</xdr:colOff>
      <xdr:row>6</xdr:row>
      <xdr:rowOff>152400</xdr:rowOff>
    </xdr:to>
    <xdr:pic>
      <xdr:nvPicPr>
        <xdr:cNvPr id="4119" name="Picture 1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00550" y="409575"/>
          <a:ext cx="2562225" cy="809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104775</xdr:colOff>
      <xdr:row>20</xdr:row>
      <xdr:rowOff>152400</xdr:rowOff>
    </xdr:from>
    <xdr:to>
      <xdr:col>7</xdr:col>
      <xdr:colOff>981075</xdr:colOff>
      <xdr:row>25</xdr:row>
      <xdr:rowOff>66675</xdr:rowOff>
    </xdr:to>
    <xdr:sp macro="" textlink="">
      <xdr:nvSpPr>
        <xdr:cNvPr id="4114" name="AutoShape 18" descr="Determine Errors"/>
        <xdr:cNvSpPr>
          <a:spLocks noChangeArrowheads="1"/>
        </xdr:cNvSpPr>
      </xdr:nvSpPr>
      <xdr:spPr bwMode="auto">
        <a:xfrm>
          <a:off x="4314825" y="3486150"/>
          <a:ext cx="876300" cy="962025"/>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Calculate</a:t>
          </a:r>
        </a:p>
        <a:p>
          <a:pPr algn="l" rtl="0">
            <a:defRPr sz="1000"/>
          </a:pPr>
          <a:r>
            <a:rPr lang="en-US" sz="1000" b="0" i="0" u="none" strike="noStrike" baseline="0">
              <a:solidFill>
                <a:srgbClr val="000000"/>
              </a:solidFill>
              <a:latin typeface="Arial"/>
              <a:cs typeface="Arial"/>
            </a:rPr>
            <a:t>Errors</a:t>
          </a:r>
        </a:p>
      </xdr:txBody>
    </xdr:sp>
    <xdr:clientData/>
  </xdr:twoCellAnchor>
  <xdr:twoCellAnchor>
    <xdr:from>
      <xdr:col>16</xdr:col>
      <xdr:colOff>123825</xdr:colOff>
      <xdr:row>78</xdr:row>
      <xdr:rowOff>28575</xdr:rowOff>
    </xdr:from>
    <xdr:to>
      <xdr:col>17</xdr:col>
      <xdr:colOff>209550</xdr:colOff>
      <xdr:row>86</xdr:row>
      <xdr:rowOff>28575</xdr:rowOff>
    </xdr:to>
    <xdr:sp macro="" textlink="">
      <xdr:nvSpPr>
        <xdr:cNvPr id="4115" name="AutoShape 19"/>
        <xdr:cNvSpPr>
          <a:spLocks noChangeArrowheads="1"/>
        </xdr:cNvSpPr>
      </xdr:nvSpPr>
      <xdr:spPr bwMode="auto">
        <a:xfrm>
          <a:off x="10363200" y="13039725"/>
          <a:ext cx="876300" cy="131445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Graph</a:t>
          </a:r>
        </a:p>
        <a:p>
          <a:pPr algn="l" rtl="0">
            <a:defRPr sz="1000"/>
          </a:pPr>
          <a:r>
            <a:rPr lang="en-US" sz="1000" b="0" i="0" u="none" strike="noStrike" baseline="0">
              <a:solidFill>
                <a:srgbClr val="000000"/>
              </a:solidFill>
              <a:latin typeface="Arial"/>
              <a:cs typeface="Arial"/>
            </a:rPr>
            <a:t>Using Winter's Model</a:t>
          </a:r>
        </a:p>
      </xdr:txBody>
    </xdr:sp>
    <xdr:clientData/>
  </xdr:twoCellAnchor>
  <xdr:twoCellAnchor>
    <xdr:from>
      <xdr:col>1</xdr:col>
      <xdr:colOff>114300</xdr:colOff>
      <xdr:row>16</xdr:row>
      <xdr:rowOff>104775</xdr:rowOff>
    </xdr:from>
    <xdr:to>
      <xdr:col>3</xdr:col>
      <xdr:colOff>466725</xdr:colOff>
      <xdr:row>20</xdr:row>
      <xdr:rowOff>38100</xdr:rowOff>
    </xdr:to>
    <xdr:sp macro="" textlink="">
      <xdr:nvSpPr>
        <xdr:cNvPr id="4116" name="AutoShape 20"/>
        <xdr:cNvSpPr>
          <a:spLocks noChangeArrowheads="1"/>
        </xdr:cNvSpPr>
      </xdr:nvSpPr>
      <xdr:spPr bwMode="auto">
        <a:xfrm>
          <a:off x="676275" y="2790825"/>
          <a:ext cx="1476375" cy="581025"/>
        </a:xfrm>
        <a:prstGeom prst="downArrow">
          <a:avLst>
            <a:gd name="adj1" fmla="val 50000"/>
            <a:gd name="adj2" fmla="val 25000"/>
          </a:avLst>
        </a:prstGeom>
        <a:solidFill>
          <a:srgbClr val="CC99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1.  Start by reformatting data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295275</xdr:colOff>
      <xdr:row>60</xdr:row>
      <xdr:rowOff>0</xdr:rowOff>
    </xdr:from>
    <xdr:to>
      <xdr:col>30</xdr:col>
      <xdr:colOff>438150</xdr:colOff>
      <xdr:row>102</xdr:row>
      <xdr:rowOff>38100</xdr:rowOff>
    </xdr:to>
    <xdr:graphicFrame macro="">
      <xdr:nvGraphicFramePr>
        <xdr:cNvPr id="616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28575</xdr:colOff>
      <xdr:row>16</xdr:row>
      <xdr:rowOff>304800</xdr:rowOff>
    </xdr:from>
    <xdr:to>
      <xdr:col>5</xdr:col>
      <xdr:colOff>285750</xdr:colOff>
      <xdr:row>16</xdr:row>
      <xdr:rowOff>885825</xdr:rowOff>
    </xdr:to>
    <xdr:sp macro="" textlink="">
      <xdr:nvSpPr>
        <xdr:cNvPr id="6153" name="AutoShape 9"/>
        <xdr:cNvSpPr>
          <a:spLocks noChangeArrowheads="1"/>
        </xdr:cNvSpPr>
      </xdr:nvSpPr>
      <xdr:spPr bwMode="auto">
        <a:xfrm>
          <a:off x="1714500" y="2990850"/>
          <a:ext cx="1476375" cy="581025"/>
        </a:xfrm>
        <a:prstGeom prst="downArrow">
          <a:avLst>
            <a:gd name="adj1" fmla="val 50000"/>
            <a:gd name="adj2" fmla="val 25000"/>
          </a:avLst>
        </a:prstGeom>
        <a:solidFill>
          <a:srgbClr val="CC99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1.  Start by reformatting data </a:t>
          </a:r>
        </a:p>
      </xdr:txBody>
    </xdr:sp>
    <xdr:clientData/>
  </xdr:twoCellAnchor>
  <xdr:twoCellAnchor>
    <xdr:from>
      <xdr:col>8</xdr:col>
      <xdr:colOff>142875</xdr:colOff>
      <xdr:row>22</xdr:row>
      <xdr:rowOff>38100</xdr:rowOff>
    </xdr:from>
    <xdr:to>
      <xdr:col>8</xdr:col>
      <xdr:colOff>1000125</xdr:colOff>
      <xdr:row>25</xdr:row>
      <xdr:rowOff>95250</xdr:rowOff>
    </xdr:to>
    <xdr:sp macro="" textlink="">
      <xdr:nvSpPr>
        <xdr:cNvPr id="6154" name="AutoShape 10" descr="Determine Errors"/>
        <xdr:cNvSpPr>
          <a:spLocks noChangeArrowheads="1"/>
        </xdr:cNvSpPr>
      </xdr:nvSpPr>
      <xdr:spPr bwMode="auto">
        <a:xfrm>
          <a:off x="4943475" y="4667250"/>
          <a:ext cx="857250" cy="91440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Calculate</a:t>
          </a:r>
        </a:p>
        <a:p>
          <a:pPr algn="l" rtl="0">
            <a:defRPr sz="1000"/>
          </a:pPr>
          <a:r>
            <a:rPr lang="en-US" sz="1000" b="0" i="0" u="none" strike="noStrike" baseline="0">
              <a:solidFill>
                <a:srgbClr val="000000"/>
              </a:solidFill>
              <a:latin typeface="Arial"/>
              <a:cs typeface="Arial"/>
            </a:rPr>
            <a:t>Errors</a:t>
          </a:r>
        </a:p>
      </xdr:txBody>
    </xdr:sp>
    <xdr:clientData/>
  </xdr:twoCellAnchor>
  <xdr:twoCellAnchor>
    <xdr:from>
      <xdr:col>17</xdr:col>
      <xdr:colOff>152400</xdr:colOff>
      <xdr:row>76</xdr:row>
      <xdr:rowOff>123825</xdr:rowOff>
    </xdr:from>
    <xdr:to>
      <xdr:col>18</xdr:col>
      <xdr:colOff>123825</xdr:colOff>
      <xdr:row>84</xdr:row>
      <xdr:rowOff>133350</xdr:rowOff>
    </xdr:to>
    <xdr:sp macro="" textlink="">
      <xdr:nvSpPr>
        <xdr:cNvPr id="6157" name="AutoShape 13"/>
        <xdr:cNvSpPr>
          <a:spLocks noChangeArrowheads="1"/>
        </xdr:cNvSpPr>
      </xdr:nvSpPr>
      <xdr:spPr bwMode="auto">
        <a:xfrm>
          <a:off x="10848975" y="13916025"/>
          <a:ext cx="876300" cy="131445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Graph</a:t>
          </a:r>
        </a:p>
        <a:p>
          <a:pPr algn="l" rtl="0">
            <a:defRPr sz="1000"/>
          </a:pPr>
          <a:r>
            <a:rPr lang="en-US" sz="1000" b="0" i="0" u="none" strike="noStrike" baseline="0">
              <a:solidFill>
                <a:srgbClr val="000000"/>
              </a:solidFill>
              <a:latin typeface="Arial"/>
              <a:cs typeface="Arial"/>
            </a:rPr>
            <a:t>Using Winter's Model</a:t>
          </a:r>
        </a:p>
      </xdr:txBody>
    </xdr:sp>
    <xdr:clientData/>
  </xdr:twoCellAnchor>
  <xdr:twoCellAnchor editAs="oneCell">
    <xdr:from>
      <xdr:col>8</xdr:col>
      <xdr:colOff>0</xdr:colOff>
      <xdr:row>2</xdr:row>
      <xdr:rowOff>0</xdr:rowOff>
    </xdr:from>
    <xdr:to>
      <xdr:col>11</xdr:col>
      <xdr:colOff>323851</xdr:colOff>
      <xdr:row>7</xdr:row>
      <xdr:rowOff>57150</xdr:rowOff>
    </xdr:to>
    <xdr:pic>
      <xdr:nvPicPr>
        <xdr:cNvPr id="6170" name="Picture 1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00600" y="419100"/>
          <a:ext cx="2543175" cy="8667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238125</xdr:colOff>
      <xdr:row>71</xdr:row>
      <xdr:rowOff>57150</xdr:rowOff>
    </xdr:from>
    <xdr:to>
      <xdr:col>17</xdr:col>
      <xdr:colOff>542925</xdr:colOff>
      <xdr:row>79</xdr:row>
      <xdr:rowOff>76200</xdr:rowOff>
    </xdr:to>
    <xdr:sp macro="" textlink="">
      <xdr:nvSpPr>
        <xdr:cNvPr id="6162" name="AutoShape 18"/>
        <xdr:cNvSpPr>
          <a:spLocks noChangeArrowheads="1"/>
        </xdr:cNvSpPr>
      </xdr:nvSpPr>
      <xdr:spPr bwMode="auto">
        <a:xfrm>
          <a:off x="10363200" y="13039725"/>
          <a:ext cx="876300" cy="1314450"/>
        </a:xfrm>
        <a:prstGeom prst="rightArrow">
          <a:avLst>
            <a:gd name="adj1" fmla="val 50000"/>
            <a:gd name="adj2" fmla="val 25000"/>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Graph</a:t>
          </a:r>
        </a:p>
        <a:p>
          <a:pPr algn="l" rtl="0">
            <a:defRPr sz="1000"/>
          </a:pPr>
          <a:r>
            <a:rPr lang="en-US" sz="1000" b="0" i="0" u="none" strike="noStrike" baseline="0">
              <a:solidFill>
                <a:srgbClr val="000000"/>
              </a:solidFill>
              <a:latin typeface="Arial"/>
              <a:cs typeface="Arial"/>
            </a:rPr>
            <a:t>Using Winter's Model</a:t>
          </a:r>
        </a:p>
      </xdr:txBody>
    </xdr:sp>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172.16.3.202\macdata\Data\sunil.xls"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 " refreshedDate="36586.779705439818" createdVersion="1" recordCount="60" upgradeOnRefresh="1">
  <cacheSource type="worksheet">
    <worksheetSource ref="A19:G79" sheet="4. 1. ABC Corporation" r:id="rId2"/>
  </cacheSource>
  <cacheFields count="8">
    <cacheField name="Year" numFmtId="0">
      <sharedItems containsSemiMixedTypes="0" containsString="0" containsNumber="1" containsInteger="1" minValue="1994" maxValue="1998" count="5">
        <n v="1994"/>
        <n v="1995"/>
        <n v="1996"/>
        <n v="1997"/>
        <n v="1998"/>
      </sharedItems>
    </cacheField>
    <cacheField name="Month" numFmtId="0">
      <sharedItems count="12">
        <s v="JAN"/>
        <s v="FEB"/>
        <s v="MAR"/>
        <s v="APR"/>
        <s v="MAY"/>
        <s v="JUN"/>
        <s v="JUL"/>
        <s v="AUG"/>
        <s v="SEP"/>
        <s v="OCT"/>
        <s v="NOV"/>
        <s v="DEC"/>
      </sharedItems>
    </cacheField>
    <cacheField name="period" numFmtId="0">
      <sharedItems containsSemiMixedTypes="0" containsString="0" containsNumber="1" containsInteger="1" minValue="1" maxValue="60"/>
    </cacheField>
    <cacheField name="Demand Dt" numFmtId="0">
      <sharedItems containsSemiMixedTypes="0" containsString="0" containsNumber="1" containsInteger="1" minValue="2000" maxValue="22000" count="15">
        <n v="2000"/>
        <n v="3000"/>
        <n v="4000"/>
        <n v="6000"/>
        <n v="7000"/>
        <n v="10000"/>
        <n v="12000"/>
        <n v="14000"/>
        <n v="8000"/>
        <n v="5000"/>
        <n v="16000"/>
        <n v="15000"/>
        <n v="18000"/>
        <n v="20000"/>
        <n v="22000"/>
      </sharedItems>
    </cacheField>
    <cacheField name="Deseasonalized Demand Dt" numFmtId="0">
      <sharedItems containsString="0" containsBlank="1" containsNumber="1" minValue="6541.666666666667" maxValue="9666.6666666666661"/>
    </cacheField>
    <cacheField name="Deseasonalized Demand Dt (based on regression)" numFmtId="0">
      <sharedItems containsSemiMixedTypes="0" containsString="0" containsNumber="1" minValue="6067.5063021662454" maxValue="10212.007586722641"/>
    </cacheField>
    <cacheField name="Seasonal Factor St" numFmtId="0">
      <sharedItems containsSemiMixedTypes="0" containsString="0" containsNumber="1" minValue="0.20725299877744391" maxValue="2.1692483445177984"/>
    </cacheField>
    <cacheField name="Forecast" numFmtId="0">
      <sharedItems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0">
  <r>
    <x v="0"/>
    <x v="0"/>
    <n v="1"/>
    <x v="0"/>
    <m/>
    <n v="6067.5063021662454"/>
    <n v="0.32962470913066083"/>
    <x v="0"/>
  </r>
  <r>
    <x v="0"/>
    <x v="1"/>
    <n v="2"/>
    <x v="1"/>
    <m/>
    <n v="6137.7520866502527"/>
    <n v="0.48877829499257014"/>
    <x v="0"/>
  </r>
  <r>
    <x v="0"/>
    <x v="2"/>
    <n v="3"/>
    <x v="1"/>
    <m/>
    <n v="6207.9978711342592"/>
    <n v="0.48324758839710619"/>
    <x v="0"/>
  </r>
  <r>
    <x v="0"/>
    <x v="3"/>
    <n v="4"/>
    <x v="1"/>
    <m/>
    <n v="6278.2436556182656"/>
    <n v="0.4778406453396189"/>
    <x v="0"/>
  </r>
  <r>
    <x v="0"/>
    <x v="4"/>
    <n v="5"/>
    <x v="2"/>
    <m/>
    <n v="6348.4894401022721"/>
    <n v="0.63007114333887293"/>
    <x v="0"/>
  </r>
  <r>
    <x v="0"/>
    <x v="5"/>
    <n v="6"/>
    <x v="3"/>
    <m/>
    <n v="6418.7352245862794"/>
    <n v="0.93476359283642685"/>
    <x v="0"/>
  </r>
  <r>
    <x v="0"/>
    <x v="6"/>
    <n v="7"/>
    <x v="4"/>
    <n v="6541.666666666667"/>
    <n v="6488.9810090702858"/>
    <n v="1.0787518086761869"/>
    <x v="0"/>
  </r>
  <r>
    <x v="0"/>
    <x v="7"/>
    <n v="8"/>
    <x v="3"/>
    <n v="6625"/>
    <n v="6559.2267935542923"/>
    <n v="0.91474196408274211"/>
    <x v="0"/>
  </r>
  <r>
    <x v="0"/>
    <x v="8"/>
    <n v="9"/>
    <x v="5"/>
    <n v="6666.666666666667"/>
    <n v="6629.4725780382996"/>
    <n v="1.5084156216479983"/>
    <x v="0"/>
  </r>
  <r>
    <x v="0"/>
    <x v="9"/>
    <n v="10"/>
    <x v="6"/>
    <n v="6750"/>
    <n v="6699.7183625223061"/>
    <n v="1.7911200666474354"/>
    <x v="0"/>
  </r>
  <r>
    <x v="0"/>
    <x v="10"/>
    <n v="11"/>
    <x v="7"/>
    <n v="6875"/>
    <n v="6769.9641470063125"/>
    <n v="2.0679577758459504"/>
    <x v="0"/>
  </r>
  <r>
    <x v="0"/>
    <x v="11"/>
    <n v="12"/>
    <x v="8"/>
    <n v="7000"/>
    <n v="6840.2099314903189"/>
    <n v="1.1695547476065533"/>
    <x v="0"/>
  </r>
  <r>
    <x v="1"/>
    <x v="0"/>
    <n v="13"/>
    <x v="1"/>
    <n v="6916.666666666667"/>
    <n v="6910.4557159743263"/>
    <n v="0.43412477024708362"/>
    <x v="0"/>
  </r>
  <r>
    <x v="1"/>
    <x v="1"/>
    <n v="14"/>
    <x v="2"/>
    <n v="6833.333333333333"/>
    <n v="6980.7015004583327"/>
    <n v="0.57300831438464628"/>
    <x v="0"/>
  </r>
  <r>
    <x v="1"/>
    <x v="2"/>
    <n v="15"/>
    <x v="1"/>
    <n v="7000"/>
    <n v="7050.94728494234"/>
    <n v="0.42547474527382356"/>
    <x v="0"/>
  </r>
  <r>
    <x v="1"/>
    <x v="3"/>
    <n v="16"/>
    <x v="9"/>
    <n v="7083.333333333333"/>
    <n v="7121.1930694263465"/>
    <n v="0.70212953802174882"/>
    <x v="0"/>
  </r>
  <r>
    <x v="1"/>
    <x v="4"/>
    <n v="17"/>
    <x v="9"/>
    <n v="7166.666666666667"/>
    <n v="7191.4388539103529"/>
    <n v="0.69527115526835692"/>
    <x v="0"/>
  </r>
  <r>
    <x v="1"/>
    <x v="5"/>
    <n v="18"/>
    <x v="8"/>
    <n v="7333.333333333333"/>
    <n v="7261.6846383943594"/>
    <n v="1.1016727382654405"/>
    <x v="0"/>
  </r>
  <r>
    <x v="1"/>
    <x v="6"/>
    <n v="19"/>
    <x v="1"/>
    <n v="7375"/>
    <n v="7331.9304228783667"/>
    <n v="0.40916918559931736"/>
    <x v="0"/>
  </r>
  <r>
    <x v="1"/>
    <x v="7"/>
    <n v="20"/>
    <x v="8"/>
    <n v="7375"/>
    <n v="7402.1762073623731"/>
    <n v="1.0807632479814542"/>
    <x v="0"/>
  </r>
  <r>
    <x v="1"/>
    <x v="8"/>
    <n v="21"/>
    <x v="6"/>
    <n v="7500"/>
    <n v="7472.4219918463796"/>
    <n v="1.6059050215705082"/>
    <x v="0"/>
  </r>
  <r>
    <x v="1"/>
    <x v="9"/>
    <n v="22"/>
    <x v="6"/>
    <n v="7500"/>
    <n v="7542.6677763303869"/>
    <n v="1.5909490323380209"/>
    <x v="0"/>
  </r>
  <r>
    <x v="1"/>
    <x v="10"/>
    <n v="23"/>
    <x v="10"/>
    <n v="7375"/>
    <n v="7612.9135608143933"/>
    <n v="2.1016920620714883"/>
    <x v="0"/>
  </r>
  <r>
    <x v="1"/>
    <x v="11"/>
    <n v="24"/>
    <x v="5"/>
    <n v="7250"/>
    <n v="7683.1593452983998"/>
    <n v="1.3015479115527335"/>
    <x v="0"/>
  </r>
  <r>
    <x v="2"/>
    <x v="0"/>
    <n v="25"/>
    <x v="0"/>
    <n v="7333.333333333333"/>
    <n v="7753.4051297824062"/>
    <n v="0.257951179710395"/>
    <x v="0"/>
  </r>
  <r>
    <x v="2"/>
    <x v="1"/>
    <n v="26"/>
    <x v="9"/>
    <n v="7583.333333333333"/>
    <n v="7823.6509142664136"/>
    <n v="0.63908781907466106"/>
    <x v="0"/>
  </r>
  <r>
    <x v="2"/>
    <x v="2"/>
    <n v="27"/>
    <x v="9"/>
    <n v="7791.666666666667"/>
    <n v="7893.89669875042"/>
    <n v="0.63340073867339619"/>
    <x v="0"/>
  </r>
  <r>
    <x v="2"/>
    <x v="3"/>
    <n v="28"/>
    <x v="1"/>
    <n v="8041.666666666667"/>
    <n v="7964.1424832344264"/>
    <n v="0.37668838877699601"/>
    <x v="0"/>
  </r>
  <r>
    <x v="2"/>
    <x v="4"/>
    <n v="29"/>
    <x v="2"/>
    <n v="8250"/>
    <n v="8034.3882677184338"/>
    <n v="0.49785993241970872"/>
    <x v="0"/>
  </r>
  <r>
    <x v="2"/>
    <x v="5"/>
    <n v="30"/>
    <x v="3"/>
    <n v="8250"/>
    <n v="8104.6340522024402"/>
    <n v="0.74031720141262836"/>
    <x v="0"/>
  </r>
  <r>
    <x v="2"/>
    <x v="6"/>
    <n v="31"/>
    <x v="4"/>
    <n v="8291.6666666666661"/>
    <n v="8174.8798366864467"/>
    <n v="0.85628169952860556"/>
    <x v="0"/>
  </r>
  <r>
    <x v="2"/>
    <x v="7"/>
    <n v="32"/>
    <x v="5"/>
    <n v="8375"/>
    <n v="8245.1256211704531"/>
    <n v="1.212837797682994"/>
    <x v="0"/>
  </r>
  <r>
    <x v="2"/>
    <x v="8"/>
    <n v="33"/>
    <x v="11"/>
    <n v="8291.6666666666661"/>
    <n v="8315.3714056544595"/>
    <n v="1.8038881570340908"/>
    <x v="0"/>
  </r>
  <r>
    <x v="2"/>
    <x v="9"/>
    <n v="34"/>
    <x v="11"/>
    <n v="8208.3333333333339"/>
    <n v="8385.617190138466"/>
    <n v="1.788777100108992"/>
    <x v="0"/>
  </r>
  <r>
    <x v="2"/>
    <x v="10"/>
    <n v="35"/>
    <x v="12"/>
    <n v="8208.3333333333339"/>
    <n v="8455.8629746224742"/>
    <n v="2.1287005305101503"/>
    <x v="0"/>
  </r>
  <r>
    <x v="2"/>
    <x v="11"/>
    <n v="36"/>
    <x v="8"/>
    <n v="8291.6666666666661"/>
    <n v="8526.1087591064806"/>
    <n v="0.93829438798272902"/>
    <x v="0"/>
  </r>
  <r>
    <x v="3"/>
    <x v="0"/>
    <n v="37"/>
    <x v="9"/>
    <n v="8458.3333333333339"/>
    <n v="8596.3545435904871"/>
    <n v="0.58164190118566494"/>
    <x v="0"/>
  </r>
  <r>
    <x v="3"/>
    <x v="1"/>
    <n v="38"/>
    <x v="2"/>
    <n v="8750"/>
    <n v="8666.6003280744935"/>
    <n v="0.46154199438993881"/>
    <x v="0"/>
  </r>
  <r>
    <x v="3"/>
    <x v="2"/>
    <n v="39"/>
    <x v="2"/>
    <n v="8958.3333333333339"/>
    <n v="8736.8461125585"/>
    <n v="0.45783111530948539"/>
    <x v="0"/>
  </r>
  <r>
    <x v="3"/>
    <x v="3"/>
    <n v="40"/>
    <x v="0"/>
    <n v="9041.6666666666661"/>
    <n v="8807.0918970425082"/>
    <n v="0.22708971626282404"/>
    <x v="0"/>
  </r>
  <r>
    <x v="3"/>
    <x v="4"/>
    <n v="41"/>
    <x v="9"/>
    <n v="9166.6666666666661"/>
    <n v="8877.3376815265146"/>
    <n v="0.5632319259866454"/>
    <x v="0"/>
  </r>
  <r>
    <x v="3"/>
    <x v="5"/>
    <n v="42"/>
    <x v="4"/>
    <n v="9416.6666666666661"/>
    <n v="8947.5834660105211"/>
    <n v="0.78233413821632736"/>
    <x v="0"/>
  </r>
  <r>
    <x v="3"/>
    <x v="6"/>
    <n v="43"/>
    <x v="5"/>
    <n v="9583.3333333333339"/>
    <n v="9017.8292504945275"/>
    <n v="1.1089143209771477"/>
    <x v="0"/>
  </r>
  <r>
    <x v="3"/>
    <x v="7"/>
    <n v="44"/>
    <x v="7"/>
    <n v="9500"/>
    <n v="9088.0750349785339"/>
    <n v="1.5404802387872305"/>
    <x v="0"/>
  </r>
  <r>
    <x v="3"/>
    <x v="8"/>
    <n v="45"/>
    <x v="10"/>
    <n v="9375"/>
    <n v="9158.3208194625404"/>
    <n v="1.7470451532990703"/>
    <x v="0"/>
  </r>
  <r>
    <x v="3"/>
    <x v="9"/>
    <n v="46"/>
    <x v="10"/>
    <n v="9333.3333333333339"/>
    <n v="9228.5666039465468"/>
    <n v="1.7337470364203349"/>
    <x v="0"/>
  </r>
  <r>
    <x v="3"/>
    <x v="10"/>
    <n v="47"/>
    <x v="13"/>
    <n v="9416.6666666666661"/>
    <n v="9298.8123884305533"/>
    <n v="2.1508122935014486"/>
    <x v="0"/>
  </r>
  <r>
    <x v="4"/>
    <x v="11"/>
    <n v="48"/>
    <x v="6"/>
    <n v="9458.3333333333339"/>
    <n v="9369.0581729145597"/>
    <n v="1.2808117719549816"/>
    <x v="0"/>
  </r>
  <r>
    <x v="4"/>
    <x v="0"/>
    <n v="49"/>
    <x v="9"/>
    <n v="9333.3333333333339"/>
    <n v="9439.3039573985679"/>
    <n v="0.52970007349757797"/>
    <x v="0"/>
  </r>
  <r>
    <x v="4"/>
    <x v="1"/>
    <n v="50"/>
    <x v="0"/>
    <n v="9083.3333333333339"/>
    <n v="9509.5497418825744"/>
    <n v="0.21031489968357497"/>
    <x v="0"/>
  </r>
  <r>
    <x v="4"/>
    <x v="2"/>
    <n v="51"/>
    <x v="1"/>
    <n v="9083.3333333333339"/>
    <n v="9579.7955263665808"/>
    <n v="0.31315908484090976"/>
    <x v="0"/>
  </r>
  <r>
    <x v="4"/>
    <x v="3"/>
    <n v="52"/>
    <x v="0"/>
    <n v="9416.6666666666661"/>
    <n v="9650.0413108505873"/>
    <n v="0.20725299877744391"/>
    <x v="0"/>
  </r>
  <r>
    <x v="4"/>
    <x v="4"/>
    <n v="53"/>
    <x v="4"/>
    <n v="9666.6666666666661"/>
    <n v="9720.2870953345937"/>
    <n v="0.72014333849869117"/>
    <x v="0"/>
  </r>
  <r>
    <x v="4"/>
    <x v="5"/>
    <n v="54"/>
    <x v="3"/>
    <n v="9583.3333333333339"/>
    <n v="9790.5328798186019"/>
    <n v="0.6128369184447463"/>
    <x v="0"/>
  </r>
  <r>
    <x v="4"/>
    <x v="6"/>
    <n v="55"/>
    <x v="8"/>
    <m/>
    <n v="9860.7786643026084"/>
    <n v="0.81129495675236218"/>
    <x v="0"/>
  </r>
  <r>
    <x v="4"/>
    <x v="7"/>
    <n v="56"/>
    <x v="5"/>
    <m/>
    <n v="9931.0244487866148"/>
    <n v="1.0069454618271343"/>
    <x v="0"/>
  </r>
  <r>
    <x v="4"/>
    <x v="8"/>
    <n v="57"/>
    <x v="13"/>
    <m/>
    <n v="10001.270233270621"/>
    <n v="1.9997459856116284"/>
    <x v="0"/>
  </r>
  <r>
    <x v="4"/>
    <x v="9"/>
    <n v="58"/>
    <x v="13"/>
    <m/>
    <n v="10071.516017754628"/>
    <n v="1.9857983609163594"/>
    <x v="0"/>
  </r>
  <r>
    <x v="4"/>
    <x v="10"/>
    <n v="59"/>
    <x v="14"/>
    <m/>
    <n v="10141.761802238634"/>
    <n v="2.1692483445177984"/>
    <x v="0"/>
  </r>
  <r>
    <x v="4"/>
    <x v="11"/>
    <n v="60"/>
    <x v="8"/>
    <m/>
    <n v="10212.007586722641"/>
    <n v="0.7833915057408859"/>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6" cacheId="0" dataOnRows="1" applyNumberFormats="0" applyBorderFormats="0" applyFontFormats="0" applyPatternFormats="0" applyAlignmentFormats="0" applyWidthHeightFormats="1" dataCaption="Data" showItems="0" showMultipleLabel="0" showMemberPropertyTips="0" useAutoFormatting="1" rowGrandTotals="0" itemPrintTitles="1" indent="0" compact="0" compactData="0" gridDropZones="1">
  <location ref="S44:T57" firstHeaderRow="2" firstDataRow="2" firstDataCol="1"/>
  <pivotFields count="8">
    <pivotField compact="0" outline="0" subtotalTop="0" showAll="0" includeNewItemsInFilter="1"/>
    <pivotField axis="axisRow" compact="0" outline="0" subtotalTop="0" showAll="0" includeNewItemsInFilter="1">
      <items count="13">
        <item x="0"/>
        <item x="1"/>
        <item x="2"/>
        <item x="3"/>
        <item x="4"/>
        <item x="5"/>
        <item x="6"/>
        <item x="7"/>
        <item x="8"/>
        <item x="9"/>
        <item x="10"/>
        <item x="11"/>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s>
  <rowFields count="1">
    <field x="1"/>
  </rowFields>
  <rowItems count="12">
    <i>
      <x/>
    </i>
    <i>
      <x v="1"/>
    </i>
    <i>
      <x v="2"/>
    </i>
    <i>
      <x v="3"/>
    </i>
    <i>
      <x v="4"/>
    </i>
    <i>
      <x v="5"/>
    </i>
    <i>
      <x v="6"/>
    </i>
    <i>
      <x v="7"/>
    </i>
    <i>
      <x v="8"/>
    </i>
    <i>
      <x v="9"/>
    </i>
    <i>
      <x v="10"/>
    </i>
    <i>
      <x v="11"/>
    </i>
  </rowItems>
  <colItems count="1">
    <i/>
  </colItems>
  <dataFields count="1">
    <dataField name="Average of Seasonal Factor St" fld="6" subtotal="average" baseField="0" baseItem="0" numFmtId="164"/>
  </dataFields>
  <formats count="30">
    <format dxfId="29">
      <pivotArea outline="0" fieldPosition="0"/>
    </format>
    <format dxfId="28">
      <pivotArea outline="0" fieldPosition="0"/>
    </format>
    <format dxfId="27">
      <pivotArea outline="0" fieldPosition="0"/>
    </format>
    <format dxfId="26">
      <pivotArea outline="0" fieldPosition="0"/>
    </format>
    <format dxfId="25">
      <pivotArea outline="0" fieldPosition="0"/>
    </format>
    <format dxfId="24">
      <pivotArea outline="0" fieldPosition="0"/>
    </format>
    <format dxfId="23">
      <pivotArea outline="0" fieldPosition="0"/>
    </format>
    <format dxfId="22">
      <pivotArea outline="0" fieldPosition="0"/>
    </format>
    <format dxfId="21">
      <pivotArea outline="0" fieldPosition="0">
        <references count="1">
          <reference field="1" count="2" selected="0">
            <x v="10"/>
            <x v="11"/>
          </reference>
        </references>
      </pivotArea>
    </format>
    <format dxfId="20">
      <pivotArea dataOnly="0" labelOnly="1" outline="0" fieldPosition="0">
        <references count="1">
          <reference field="1" count="1">
            <x v="10"/>
          </reference>
        </references>
      </pivotArea>
    </format>
    <format dxfId="19">
      <pivotArea dataOnly="0" labelOnly="1" outline="0" fieldPosition="0">
        <references count="1">
          <reference field="1" count="1">
            <x v="11"/>
          </reference>
        </references>
      </pivotArea>
    </format>
    <format dxfId="18">
      <pivotArea outline="0" fieldPosition="0">
        <references count="1">
          <reference field="1" count="2" selected="0">
            <x v="10"/>
            <x v="11"/>
          </reference>
        </references>
      </pivotArea>
    </format>
    <format dxfId="17">
      <pivotArea dataOnly="0" labelOnly="1" outline="0" fieldPosition="0">
        <references count="1">
          <reference field="1" count="1">
            <x v="10"/>
          </reference>
        </references>
      </pivotArea>
    </format>
    <format dxfId="16">
      <pivotArea dataOnly="0" labelOnly="1" outline="0" fieldPosition="0">
        <references count="1">
          <reference field="1" count="1">
            <x v="11"/>
          </reference>
        </references>
      </pivotArea>
    </format>
    <format dxfId="15">
      <pivotArea outline="0" fieldPosition="0">
        <references count="1">
          <reference field="1" count="10" selected="0">
            <x v="0"/>
            <x v="1"/>
            <x v="2"/>
            <x v="3"/>
            <x v="4"/>
            <x v="5"/>
            <x v="6"/>
            <x v="7"/>
            <x v="8"/>
            <x v="9"/>
          </reference>
        </references>
      </pivotArea>
    </format>
    <format dxfId="14">
      <pivotArea type="origin" dataOnly="0" labelOnly="1" outline="0" fieldPosition="0"/>
    </format>
    <format dxfId="13">
      <pivotArea field="1" type="button" dataOnly="0" labelOnly="1" outline="0" axis="axisRow" fieldPosition="0"/>
    </format>
    <format dxfId="12">
      <pivotArea dataOnly="0" labelOnly="1" outline="0" fieldPosition="0">
        <references count="1">
          <reference field="1" count="1">
            <x v="0"/>
          </reference>
        </references>
      </pivotArea>
    </format>
    <format dxfId="11">
      <pivotArea dataOnly="0" labelOnly="1" outline="0" fieldPosition="0">
        <references count="1">
          <reference field="1" count="1">
            <x v="1"/>
          </reference>
        </references>
      </pivotArea>
    </format>
    <format dxfId="10">
      <pivotArea dataOnly="0" labelOnly="1" outline="0" fieldPosition="0">
        <references count="1">
          <reference field="1" count="1">
            <x v="2"/>
          </reference>
        </references>
      </pivotArea>
    </format>
    <format dxfId="9">
      <pivotArea dataOnly="0" labelOnly="1" outline="0" fieldPosition="0">
        <references count="1">
          <reference field="1" count="1">
            <x v="3"/>
          </reference>
        </references>
      </pivotArea>
    </format>
    <format dxfId="8">
      <pivotArea dataOnly="0" labelOnly="1" outline="0" fieldPosition="0">
        <references count="1">
          <reference field="1" count="1">
            <x v="4"/>
          </reference>
        </references>
      </pivotArea>
    </format>
    <format dxfId="7">
      <pivotArea dataOnly="0" labelOnly="1" outline="0" fieldPosition="0">
        <references count="1">
          <reference field="1" count="1">
            <x v="5"/>
          </reference>
        </references>
      </pivotArea>
    </format>
    <format dxfId="6">
      <pivotArea dataOnly="0" labelOnly="1" outline="0" fieldPosition="0">
        <references count="1">
          <reference field="1" count="1">
            <x v="6"/>
          </reference>
        </references>
      </pivotArea>
    </format>
    <format dxfId="5">
      <pivotArea dataOnly="0" labelOnly="1" outline="0" fieldPosition="0">
        <references count="1">
          <reference field="1" count="1">
            <x v="7"/>
          </reference>
        </references>
      </pivotArea>
    </format>
    <format dxfId="4">
      <pivotArea dataOnly="0" labelOnly="1" outline="0" fieldPosition="0">
        <references count="1">
          <reference field="1" count="1">
            <x v="8"/>
          </reference>
        </references>
      </pivotArea>
    </format>
    <format dxfId="3">
      <pivotArea dataOnly="0" labelOnly="1" outline="0" fieldPosition="0">
        <references count="1">
          <reference field="1" count="1">
            <x v="9"/>
          </reference>
        </references>
      </pivotArea>
    </format>
    <format dxfId="2">
      <pivotArea type="topRight" dataOnly="0" labelOnly="1" outline="0" fieldPosition="0"/>
    </format>
    <format dxfId="1">
      <pivotArea dataOnly="0" labelOnly="1" grandCol="1" outline="0" axis="axisCol" fieldPosition="0"/>
    </format>
    <format dxfId="0">
      <pivotArea type="all" dataOnly="0" outline="0" fieldPosition="0"/>
    </format>
  </format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8"/>
  <sheetViews>
    <sheetView zoomScaleNormal="100" workbookViewId="0">
      <selection activeCell="H84" sqref="H84:H95"/>
    </sheetView>
  </sheetViews>
  <sheetFormatPr defaultRowHeight="12.5" x14ac:dyDescent="0.25"/>
  <cols>
    <col min="1" max="2" width="8.453125" customWidth="1"/>
    <col min="3" max="3" width="8.453125" style="2" customWidth="1"/>
    <col min="4" max="4" width="10.1796875" style="2" bestFit="1" customWidth="1"/>
    <col min="5" max="7" width="8.453125" style="2" customWidth="1"/>
    <col min="8" max="8" width="8.453125" customWidth="1"/>
    <col min="9" max="9" width="11.81640625" customWidth="1"/>
    <col min="10" max="12" width="8.54296875" customWidth="1"/>
    <col min="13" max="13" width="12.26953125" customWidth="1"/>
    <col min="14" max="16" width="8.54296875" customWidth="1"/>
    <col min="17" max="17" width="8.54296875" style="3" customWidth="1"/>
    <col min="18" max="18" width="14.7265625" customWidth="1"/>
    <col min="19" max="19" width="26.7265625" bestFit="1" customWidth="1"/>
    <col min="20" max="20" width="13.81640625" bestFit="1" customWidth="1"/>
    <col min="21" max="21" width="15.7265625" bestFit="1" customWidth="1"/>
    <col min="22" max="22" width="21.453125" bestFit="1" customWidth="1"/>
    <col min="23" max="23" width="13.81640625" bestFit="1" customWidth="1"/>
    <col min="24" max="24" width="15.7265625" bestFit="1" customWidth="1"/>
    <col min="25" max="25" width="13.81640625" bestFit="1" customWidth="1"/>
    <col min="26" max="27" width="14.54296875" bestFit="1" customWidth="1"/>
  </cols>
  <sheetData>
    <row r="1" spans="1:6" ht="20" x14ac:dyDescent="0.4">
      <c r="A1" s="64" t="s">
        <v>68</v>
      </c>
      <c r="B1" s="1"/>
    </row>
    <row r="3" spans="1:6" ht="13" x14ac:dyDescent="0.3">
      <c r="A3" s="65" t="s">
        <v>0</v>
      </c>
      <c r="B3" s="66" t="s">
        <v>73</v>
      </c>
      <c r="C3" s="66" t="s">
        <v>74</v>
      </c>
      <c r="D3" s="66" t="s">
        <v>75</v>
      </c>
      <c r="E3" s="66" t="s">
        <v>76</v>
      </c>
      <c r="F3" s="67" t="s">
        <v>77</v>
      </c>
    </row>
    <row r="4" spans="1:6" ht="13" x14ac:dyDescent="0.3">
      <c r="A4" s="68" t="s">
        <v>1</v>
      </c>
      <c r="B4" s="98">
        <v>2000</v>
      </c>
      <c r="C4" s="98">
        <v>3000</v>
      </c>
      <c r="D4" s="98">
        <v>2000</v>
      </c>
      <c r="E4" s="98">
        <v>5000</v>
      </c>
      <c r="F4" s="100">
        <v>5000</v>
      </c>
    </row>
    <row r="5" spans="1:6" ht="13" x14ac:dyDescent="0.3">
      <c r="A5" s="68" t="s">
        <v>2</v>
      </c>
      <c r="B5" s="98">
        <v>3000</v>
      </c>
      <c r="C5" s="98">
        <v>4000</v>
      </c>
      <c r="D5" s="98">
        <v>5000</v>
      </c>
      <c r="E5" s="98">
        <v>4000</v>
      </c>
      <c r="F5" s="100">
        <v>2000</v>
      </c>
    </row>
    <row r="6" spans="1:6" ht="13" x14ac:dyDescent="0.3">
      <c r="A6" s="68" t="s">
        <v>3</v>
      </c>
      <c r="B6" s="98">
        <v>3000</v>
      </c>
      <c r="C6" s="98">
        <v>3000</v>
      </c>
      <c r="D6" s="98">
        <v>5000</v>
      </c>
      <c r="E6" s="98">
        <v>4000</v>
      </c>
      <c r="F6" s="100">
        <v>3000</v>
      </c>
    </row>
    <row r="7" spans="1:6" ht="13" x14ac:dyDescent="0.3">
      <c r="A7" s="68" t="s">
        <v>4</v>
      </c>
      <c r="B7" s="98">
        <v>3000</v>
      </c>
      <c r="C7" s="98">
        <v>5000</v>
      </c>
      <c r="D7" s="98">
        <v>3000</v>
      </c>
      <c r="E7" s="98">
        <v>2000</v>
      </c>
      <c r="F7" s="100">
        <v>2000</v>
      </c>
    </row>
    <row r="8" spans="1:6" ht="13" x14ac:dyDescent="0.3">
      <c r="A8" s="68" t="s">
        <v>5</v>
      </c>
      <c r="B8" s="98">
        <v>4000</v>
      </c>
      <c r="C8" s="98">
        <v>5000</v>
      </c>
      <c r="D8" s="98">
        <v>4000</v>
      </c>
      <c r="E8" s="98">
        <v>5000</v>
      </c>
      <c r="F8" s="100">
        <v>7000</v>
      </c>
    </row>
    <row r="9" spans="1:6" ht="13" x14ac:dyDescent="0.3">
      <c r="A9" s="68" t="s">
        <v>6</v>
      </c>
      <c r="B9" s="98">
        <v>6000</v>
      </c>
      <c r="C9" s="98">
        <v>8000</v>
      </c>
      <c r="D9" s="98">
        <v>6000</v>
      </c>
      <c r="E9" s="98">
        <v>7000</v>
      </c>
      <c r="F9" s="100">
        <v>6000</v>
      </c>
    </row>
    <row r="10" spans="1:6" ht="13" x14ac:dyDescent="0.3">
      <c r="A10" s="68" t="s">
        <v>7</v>
      </c>
      <c r="B10" s="98">
        <v>7000</v>
      </c>
      <c r="C10" s="98">
        <v>3000</v>
      </c>
      <c r="D10" s="98">
        <v>7000</v>
      </c>
      <c r="E10" s="98">
        <v>10000</v>
      </c>
      <c r="F10" s="100">
        <v>8000</v>
      </c>
    </row>
    <row r="11" spans="1:6" ht="13" x14ac:dyDescent="0.3">
      <c r="A11" s="68" t="s">
        <v>8</v>
      </c>
      <c r="B11" s="98">
        <v>6000</v>
      </c>
      <c r="C11" s="98">
        <v>8000</v>
      </c>
      <c r="D11" s="98">
        <v>10000</v>
      </c>
      <c r="E11" s="98">
        <v>14000</v>
      </c>
      <c r="F11" s="100">
        <v>10000</v>
      </c>
    </row>
    <row r="12" spans="1:6" ht="13" x14ac:dyDescent="0.3">
      <c r="A12" s="68" t="s">
        <v>9</v>
      </c>
      <c r="B12" s="98">
        <v>10000</v>
      </c>
      <c r="C12" s="98">
        <v>12000</v>
      </c>
      <c r="D12" s="98">
        <v>15000</v>
      </c>
      <c r="E12" s="98">
        <v>16000</v>
      </c>
      <c r="F12" s="100">
        <v>20000</v>
      </c>
    </row>
    <row r="13" spans="1:6" ht="13" x14ac:dyDescent="0.3">
      <c r="A13" s="68" t="s">
        <v>10</v>
      </c>
      <c r="B13" s="98">
        <v>12000</v>
      </c>
      <c r="C13" s="98">
        <v>12000</v>
      </c>
      <c r="D13" s="98">
        <v>15000</v>
      </c>
      <c r="E13" s="98">
        <v>16000</v>
      </c>
      <c r="F13" s="100">
        <v>20000</v>
      </c>
    </row>
    <row r="14" spans="1:6" ht="13" x14ac:dyDescent="0.3">
      <c r="A14" s="68" t="s">
        <v>11</v>
      </c>
      <c r="B14" s="98">
        <v>14000</v>
      </c>
      <c r="C14" s="98">
        <v>16000</v>
      </c>
      <c r="D14" s="98">
        <v>18000</v>
      </c>
      <c r="E14" s="98">
        <v>20000</v>
      </c>
      <c r="F14" s="100">
        <v>22000</v>
      </c>
    </row>
    <row r="15" spans="1:6" ht="13" x14ac:dyDescent="0.3">
      <c r="A15" s="68" t="s">
        <v>12</v>
      </c>
      <c r="B15" s="98">
        <v>8000</v>
      </c>
      <c r="C15" s="98">
        <v>10000</v>
      </c>
      <c r="D15" s="98">
        <v>8000</v>
      </c>
      <c r="E15" s="98">
        <v>12000</v>
      </c>
      <c r="F15" s="100">
        <v>8000</v>
      </c>
    </row>
    <row r="16" spans="1:6" ht="13" x14ac:dyDescent="0.3">
      <c r="A16" s="65" t="s">
        <v>13</v>
      </c>
      <c r="B16" s="99">
        <f>SUM(B4:B15)</f>
        <v>78000</v>
      </c>
      <c r="C16" s="99">
        <f>SUM(C4:C15)</f>
        <v>89000</v>
      </c>
      <c r="D16" s="99">
        <f>SUM(D4:D15)</f>
        <v>98000</v>
      </c>
      <c r="E16" s="99">
        <f>SUM(E4:E15)</f>
        <v>115000</v>
      </c>
      <c r="F16" s="101">
        <f>SUM(F4:F15)</f>
        <v>113000</v>
      </c>
    </row>
    <row r="17" spans="1:32" ht="13" x14ac:dyDescent="0.3">
      <c r="A17" s="69"/>
      <c r="B17" s="60"/>
      <c r="C17" s="60"/>
      <c r="D17" s="60"/>
      <c r="E17" s="60"/>
      <c r="F17" s="60"/>
    </row>
    <row r="18" spans="1:32" ht="13" x14ac:dyDescent="0.3">
      <c r="A18" s="69"/>
      <c r="B18" s="60"/>
      <c r="C18" s="60"/>
      <c r="D18" s="60"/>
      <c r="E18" s="60"/>
      <c r="F18" s="60"/>
    </row>
    <row r="19" spans="1:32" ht="13" x14ac:dyDescent="0.3">
      <c r="A19" s="69"/>
      <c r="B19" s="60"/>
      <c r="C19" s="60"/>
      <c r="D19" s="60"/>
      <c r="E19" s="60"/>
      <c r="F19" s="60"/>
    </row>
    <row r="20" spans="1:32" ht="13" x14ac:dyDescent="0.3">
      <c r="A20" s="69"/>
      <c r="B20" s="60"/>
      <c r="C20" s="60"/>
      <c r="D20" s="60"/>
      <c r="E20" s="60"/>
      <c r="F20" s="60"/>
    </row>
    <row r="21" spans="1:32" ht="13" x14ac:dyDescent="0.3">
      <c r="A21" s="69"/>
      <c r="B21" s="60"/>
      <c r="C21" s="60"/>
      <c r="D21" s="60"/>
      <c r="E21" s="60"/>
      <c r="F21" s="60"/>
    </row>
    <row r="22" spans="1:32" ht="14" x14ac:dyDescent="0.3">
      <c r="G22" s="4" t="s">
        <v>23</v>
      </c>
      <c r="H22" s="4" t="s">
        <v>24</v>
      </c>
      <c r="S22" s="94" t="s">
        <v>78</v>
      </c>
      <c r="T22" s="22"/>
      <c r="U22" s="22"/>
      <c r="V22" s="22"/>
      <c r="W22" s="22"/>
      <c r="X22" s="22"/>
      <c r="Y22" s="22"/>
      <c r="Z22" s="22"/>
      <c r="AA22" s="22"/>
      <c r="AB22" s="22"/>
      <c r="AC22" s="22"/>
      <c r="AD22" s="22"/>
      <c r="AE22" s="22"/>
      <c r="AF22" s="22"/>
    </row>
    <row r="23" spans="1:32" s="10" customFormat="1" ht="67" x14ac:dyDescent="0.4">
      <c r="A23" s="5" t="s">
        <v>14</v>
      </c>
      <c r="B23" s="5" t="s">
        <v>15</v>
      </c>
      <c r="C23" s="6" t="s">
        <v>52</v>
      </c>
      <c r="D23" s="71" t="s">
        <v>71</v>
      </c>
      <c r="E23" s="5" t="s">
        <v>53</v>
      </c>
      <c r="F23" s="5" t="s">
        <v>54</v>
      </c>
      <c r="G23" s="5" t="s">
        <v>55</v>
      </c>
      <c r="H23" s="7" t="s">
        <v>16</v>
      </c>
      <c r="I23" s="8"/>
      <c r="J23" s="5" t="s">
        <v>56</v>
      </c>
      <c r="K23" s="5" t="s">
        <v>57</v>
      </c>
      <c r="L23" s="97" t="s">
        <v>79</v>
      </c>
      <c r="M23" s="5" t="s">
        <v>18</v>
      </c>
      <c r="N23" s="5" t="s">
        <v>19</v>
      </c>
      <c r="O23" s="5" t="s">
        <v>20</v>
      </c>
      <c r="P23" s="5" t="s">
        <v>21</v>
      </c>
      <c r="Q23" s="9" t="s">
        <v>22</v>
      </c>
      <c r="S23" t="s">
        <v>25</v>
      </c>
      <c r="T23"/>
      <c r="U23"/>
      <c r="V23"/>
      <c r="W23"/>
      <c r="X23"/>
      <c r="Y23"/>
      <c r="Z23"/>
      <c r="AA23"/>
      <c r="AB23" s="22"/>
      <c r="AC23" s="22"/>
      <c r="AD23" s="22"/>
      <c r="AE23" s="22"/>
      <c r="AF23" s="22"/>
    </row>
    <row r="24" spans="1:32" s="22" customFormat="1" ht="13.5" thickBot="1" x14ac:dyDescent="0.35">
      <c r="A24" s="26">
        <v>1</v>
      </c>
      <c r="B24" s="26" t="s">
        <v>1</v>
      </c>
      <c r="C24" s="26">
        <v>1</v>
      </c>
      <c r="D24" s="102">
        <v>2000</v>
      </c>
      <c r="E24" s="103"/>
      <c r="F24" s="103">
        <f t="shared" ref="F24:F83" si="0">$T$39+C24*$T$40</f>
        <v>6067.5063021662454</v>
      </c>
      <c r="G24" s="28">
        <f t="shared" ref="G24:G83" si="1">D24/F24</f>
        <v>0.32962470913066083</v>
      </c>
      <c r="H24" s="108">
        <f>($T$39+C24*$T$40)*$T$46</f>
        <v>2588.4499246394294</v>
      </c>
      <c r="I24" s="19"/>
      <c r="J24" s="108">
        <f t="shared" ref="J24:J83" si="2">H24-D24</f>
        <v>588.44992463942936</v>
      </c>
      <c r="K24" s="108">
        <f t="shared" ref="K24:K83" si="3">ABS(J24)</f>
        <v>588.44992463942936</v>
      </c>
      <c r="L24" s="108">
        <f>SUM($J$24:J24)</f>
        <v>588.44992463942936</v>
      </c>
      <c r="M24" s="108">
        <f>SUMSQ($J$24:J24)/C24</f>
        <v>346273.31380815007</v>
      </c>
      <c r="N24" s="108">
        <f>SUM($K$24:K24)/C24</f>
        <v>588.44992463942936</v>
      </c>
      <c r="O24" s="29">
        <f t="shared" ref="O24:O83" si="4">K24/D24*100</f>
        <v>29.422496231971468</v>
      </c>
      <c r="P24" s="29">
        <f>AVERAGE($O$24:O24)</f>
        <v>29.422496231971468</v>
      </c>
      <c r="Q24" s="29">
        <f>SUM($J$24:J24)/N24</f>
        <v>1</v>
      </c>
      <c r="S24"/>
      <c r="T24"/>
      <c r="U24"/>
      <c r="V24"/>
      <c r="W24"/>
      <c r="X24"/>
      <c r="Y24"/>
      <c r="Z24"/>
      <c r="AA24"/>
    </row>
    <row r="25" spans="1:32" s="22" customFormat="1" ht="13" x14ac:dyDescent="0.3">
      <c r="A25" s="26">
        <v>1</v>
      </c>
      <c r="B25" s="26" t="s">
        <v>2</v>
      </c>
      <c r="C25" s="26">
        <v>2</v>
      </c>
      <c r="D25" s="102">
        <v>3000</v>
      </c>
      <c r="E25" s="103"/>
      <c r="F25" s="103">
        <f t="shared" si="0"/>
        <v>6137.7520866502527</v>
      </c>
      <c r="G25" s="28">
        <f t="shared" si="1"/>
        <v>0.48877829499257014</v>
      </c>
      <c r="H25" s="108">
        <f>($T$39+C25*$T$40)*$T$47</f>
        <v>2912.6473251781267</v>
      </c>
      <c r="I25" s="19"/>
      <c r="J25" s="108">
        <f t="shared" si="2"/>
        <v>-87.352674821873279</v>
      </c>
      <c r="K25" s="108">
        <f t="shared" si="3"/>
        <v>87.352674821873279</v>
      </c>
      <c r="L25" s="108">
        <f>SUM($J$24:J25)</f>
        <v>501.09724981755608</v>
      </c>
      <c r="M25" s="108">
        <f>SUMSQ($J$24:J25)/C25</f>
        <v>176951.901803343</v>
      </c>
      <c r="N25" s="108">
        <f>SUM($K$24:K25)/C25</f>
        <v>337.90129973065132</v>
      </c>
      <c r="O25" s="29">
        <f t="shared" si="4"/>
        <v>2.9117558273957762</v>
      </c>
      <c r="P25" s="29">
        <f>AVERAGE($O$24:O25)</f>
        <v>16.167126029683622</v>
      </c>
      <c r="Q25" s="29">
        <f>SUM($J$24:J25)/N25</f>
        <v>1.4829692878275162</v>
      </c>
      <c r="S25" s="11" t="s">
        <v>26</v>
      </c>
      <c r="T25" s="11"/>
      <c r="U25"/>
      <c r="V25"/>
      <c r="W25"/>
      <c r="X25"/>
      <c r="Y25"/>
      <c r="Z25"/>
      <c r="AA25"/>
    </row>
    <row r="26" spans="1:32" s="22" customFormat="1" ht="13" x14ac:dyDescent="0.3">
      <c r="A26" s="26">
        <v>1</v>
      </c>
      <c r="B26" s="26" t="s">
        <v>3</v>
      </c>
      <c r="C26" s="26">
        <v>3</v>
      </c>
      <c r="D26" s="102">
        <v>3000</v>
      </c>
      <c r="E26" s="103"/>
      <c r="F26" s="103">
        <f t="shared" si="0"/>
        <v>6207.9978711342592</v>
      </c>
      <c r="G26" s="28">
        <f t="shared" si="1"/>
        <v>0.48324758839710619</v>
      </c>
      <c r="H26" s="108">
        <f>($T$39+C26*$T$40)*$T$48</f>
        <v>2871.9604542679253</v>
      </c>
      <c r="I26" s="19"/>
      <c r="J26" s="108">
        <f t="shared" si="2"/>
        <v>-128.03954573207466</v>
      </c>
      <c r="K26" s="108">
        <f t="shared" si="3"/>
        <v>128.03954573207466</v>
      </c>
      <c r="L26" s="108">
        <f>SUM($J$24:J26)</f>
        <v>373.05770408548142</v>
      </c>
      <c r="M26" s="108">
        <f>SUMSQ($J$24:J26)/C26</f>
        <v>123432.64295932068</v>
      </c>
      <c r="N26" s="108">
        <f>SUM($K$24:K26)/C26</f>
        <v>267.94738173112574</v>
      </c>
      <c r="O26" s="29">
        <f t="shared" si="4"/>
        <v>4.2679848577358213</v>
      </c>
      <c r="P26" s="29">
        <f>AVERAGE($O$24:O26)</f>
        <v>12.200745639034354</v>
      </c>
      <c r="Q26" s="29">
        <f>SUM($J$24:J26)/N26</f>
        <v>1.3922797143053616</v>
      </c>
      <c r="S26" s="12" t="s">
        <v>27</v>
      </c>
      <c r="T26" s="12">
        <v>0.97492561927363286</v>
      </c>
      <c r="U26"/>
      <c r="V26"/>
      <c r="W26"/>
      <c r="X26"/>
      <c r="Y26"/>
      <c r="Z26"/>
      <c r="AA26"/>
    </row>
    <row r="27" spans="1:32" s="22" customFormat="1" ht="13" x14ac:dyDescent="0.3">
      <c r="A27" s="26">
        <v>1</v>
      </c>
      <c r="B27" s="26" t="s">
        <v>4</v>
      </c>
      <c r="C27" s="26">
        <v>4</v>
      </c>
      <c r="D27" s="102">
        <v>3000</v>
      </c>
      <c r="E27" s="103"/>
      <c r="F27" s="103">
        <f t="shared" si="0"/>
        <v>6278.2436556182656</v>
      </c>
      <c r="G27" s="28">
        <f t="shared" si="1"/>
        <v>0.4778406453396189</v>
      </c>
      <c r="H27" s="108">
        <f>($T$39+C27*$T$40)*$T$49</f>
        <v>2499.9982399114092</v>
      </c>
      <c r="I27" s="19"/>
      <c r="J27" s="108">
        <f t="shared" si="2"/>
        <v>-500.0017600885908</v>
      </c>
      <c r="K27" s="108">
        <f t="shared" si="3"/>
        <v>500.0017600885908</v>
      </c>
      <c r="L27" s="108">
        <f>SUM($J$24:J27)</f>
        <v>-126.94405600310938</v>
      </c>
      <c r="M27" s="108">
        <f>SUMSQ($J$24:J27)/C27</f>
        <v>155074.92224241269</v>
      </c>
      <c r="N27" s="108">
        <f>SUM($K$24:K27)/C27</f>
        <v>325.96097632049202</v>
      </c>
      <c r="O27" s="29">
        <f t="shared" si="4"/>
        <v>16.666725336286358</v>
      </c>
      <c r="P27" s="29">
        <f>AVERAGE($O$24:O27)</f>
        <v>13.317240563347355</v>
      </c>
      <c r="Q27" s="29">
        <f>SUM($J$24:J27)/N27</f>
        <v>-0.3894455631961759</v>
      </c>
      <c r="S27" s="12" t="s">
        <v>28</v>
      </c>
      <c r="T27" s="12">
        <v>0.95047996311607652</v>
      </c>
      <c r="U27"/>
      <c r="V27"/>
      <c r="W27"/>
      <c r="X27"/>
      <c r="Y27"/>
      <c r="Z27"/>
      <c r="AA27"/>
    </row>
    <row r="28" spans="1:32" s="22" customFormat="1" ht="13" x14ac:dyDescent="0.3">
      <c r="A28" s="26">
        <v>1</v>
      </c>
      <c r="B28" s="26" t="s">
        <v>5</v>
      </c>
      <c r="C28" s="26">
        <v>5</v>
      </c>
      <c r="D28" s="102">
        <v>4000</v>
      </c>
      <c r="E28" s="103"/>
      <c r="F28" s="103">
        <f t="shared" si="0"/>
        <v>6348.4894401022721</v>
      </c>
      <c r="G28" s="28">
        <f t="shared" si="1"/>
        <v>0.63007114333887293</v>
      </c>
      <c r="H28" s="108">
        <f>($T$39+C28*$T$40)*$T$50</f>
        <v>3944.414885023808</v>
      </c>
      <c r="I28" s="19"/>
      <c r="J28" s="108">
        <f t="shared" si="2"/>
        <v>-55.585114976192017</v>
      </c>
      <c r="K28" s="108">
        <f t="shared" si="3"/>
        <v>55.585114976192017</v>
      </c>
      <c r="L28" s="108">
        <f>SUM($J$24:J28)</f>
        <v>-182.5291709793014</v>
      </c>
      <c r="M28" s="108">
        <f>SUMSQ($J$24:J28)/C28</f>
        <v>124677.87879531346</v>
      </c>
      <c r="N28" s="108">
        <f>SUM($K$24:K28)/C28</f>
        <v>271.88580405163202</v>
      </c>
      <c r="O28" s="29">
        <f t="shared" si="4"/>
        <v>1.3896278744048003</v>
      </c>
      <c r="P28" s="29">
        <f>AVERAGE($O$24:O28)</f>
        <v>10.931718025558844</v>
      </c>
      <c r="Q28" s="29">
        <f>SUM($J$24:J28)/N28</f>
        <v>-0.67134498476661364</v>
      </c>
      <c r="S28" s="12" t="s">
        <v>29</v>
      </c>
      <c r="T28" s="12">
        <v>0.9494034405751216</v>
      </c>
      <c r="U28"/>
      <c r="V28"/>
      <c r="W28"/>
      <c r="X28"/>
      <c r="Y28"/>
      <c r="Z28"/>
      <c r="AA28"/>
    </row>
    <row r="29" spans="1:32" s="22" customFormat="1" ht="13" x14ac:dyDescent="0.3">
      <c r="A29" s="26">
        <v>1</v>
      </c>
      <c r="B29" s="26" t="s">
        <v>6</v>
      </c>
      <c r="C29" s="26">
        <v>6</v>
      </c>
      <c r="D29" s="102">
        <v>6000</v>
      </c>
      <c r="E29" s="103"/>
      <c r="F29" s="103">
        <f t="shared" si="0"/>
        <v>6418.7352245862794</v>
      </c>
      <c r="G29" s="28">
        <f t="shared" si="1"/>
        <v>0.93476359283642685</v>
      </c>
      <c r="H29" s="108">
        <f>($T$39+C29*$T$40)*$T$51</f>
        <v>5355.6958629717747</v>
      </c>
      <c r="I29" s="19"/>
      <c r="J29" s="108">
        <f t="shared" si="2"/>
        <v>-644.30413702822534</v>
      </c>
      <c r="K29" s="108">
        <f t="shared" si="3"/>
        <v>644.30413702822534</v>
      </c>
      <c r="L29" s="108">
        <f>SUM($J$24:J29)</f>
        <v>-826.83330800752674</v>
      </c>
      <c r="M29" s="108">
        <f>SUMSQ($J$24:J29)/C29</f>
        <v>173086.20249470891</v>
      </c>
      <c r="N29" s="108">
        <f>SUM($K$24:K29)/C29</f>
        <v>333.95552621439759</v>
      </c>
      <c r="O29" s="29">
        <f t="shared" si="4"/>
        <v>10.738402283803755</v>
      </c>
      <c r="P29" s="29">
        <f>AVERAGE($O$24:O29)</f>
        <v>10.899498735266329</v>
      </c>
      <c r="Q29" s="29">
        <f>SUM($J$24:J29)/N29</f>
        <v>-2.4758785020874439</v>
      </c>
      <c r="S29" s="12" t="s">
        <v>30</v>
      </c>
      <c r="T29" s="12">
        <v>226.90147155074439</v>
      </c>
      <c r="U29"/>
      <c r="V29"/>
      <c r="W29"/>
      <c r="X29"/>
      <c r="Y29"/>
      <c r="Z29"/>
      <c r="AA29"/>
    </row>
    <row r="30" spans="1:32" s="22" customFormat="1" ht="13.5" thickBot="1" x14ac:dyDescent="0.35">
      <c r="A30" s="26">
        <v>1</v>
      </c>
      <c r="B30" s="26" t="s">
        <v>7</v>
      </c>
      <c r="C30" s="26">
        <v>7</v>
      </c>
      <c r="D30" s="102">
        <v>7000</v>
      </c>
      <c r="E30" s="103">
        <f t="shared" ref="E30:E77" si="5">(D24+D36+2*SUM(D25:D35))/(2*12)</f>
        <v>6541.666666666667</v>
      </c>
      <c r="F30" s="103">
        <f t="shared" si="0"/>
        <v>6488.9810090702858</v>
      </c>
      <c r="G30" s="28">
        <f t="shared" si="1"/>
        <v>1.0787518086761869</v>
      </c>
      <c r="H30" s="108">
        <f>($T$39+C30*$T$40)*$T$52</f>
        <v>5534.3376596267271</v>
      </c>
      <c r="I30" s="19"/>
      <c r="J30" s="108">
        <f t="shared" si="2"/>
        <v>-1465.6623403732729</v>
      </c>
      <c r="K30" s="108">
        <f t="shared" si="3"/>
        <v>1465.6623403732729</v>
      </c>
      <c r="L30" s="108">
        <f>SUM($J$24:J30)</f>
        <v>-2292.4956483807996</v>
      </c>
      <c r="M30" s="108">
        <f>SUMSQ($J$24:J30)/C30</f>
        <v>455240.47299381613</v>
      </c>
      <c r="N30" s="108">
        <f>SUM($K$24:K30)/C30</f>
        <v>495.62792823709407</v>
      </c>
      <c r="O30" s="29">
        <f t="shared" si="4"/>
        <v>20.9380334339039</v>
      </c>
      <c r="P30" s="29">
        <f>AVERAGE($O$24:O30)</f>
        <v>12.333575120785982</v>
      </c>
      <c r="Q30" s="29">
        <f>SUM($J$24:J30)/N30</f>
        <v>-4.625436779834037</v>
      </c>
      <c r="S30" s="13" t="s">
        <v>31</v>
      </c>
      <c r="T30" s="13">
        <v>48</v>
      </c>
      <c r="U30"/>
      <c r="V30"/>
      <c r="W30"/>
      <c r="X30"/>
      <c r="Y30"/>
      <c r="Z30"/>
      <c r="AA30"/>
    </row>
    <row r="31" spans="1:32" s="22" customFormat="1" ht="13" x14ac:dyDescent="0.3">
      <c r="A31" s="26">
        <v>1</v>
      </c>
      <c r="B31" s="26" t="s">
        <v>8</v>
      </c>
      <c r="C31" s="26">
        <v>8</v>
      </c>
      <c r="D31" s="102">
        <v>6000</v>
      </c>
      <c r="E31" s="103">
        <f t="shared" si="5"/>
        <v>6625</v>
      </c>
      <c r="F31" s="103">
        <f t="shared" si="0"/>
        <v>6559.2267935542923</v>
      </c>
      <c r="G31" s="28">
        <f t="shared" si="1"/>
        <v>0.91474196408274211</v>
      </c>
      <c r="H31" s="108">
        <f>($T$39+C31*$T$40)*$T$53</f>
        <v>7550.6784685009907</v>
      </c>
      <c r="I31" s="19"/>
      <c r="J31" s="108">
        <f t="shared" si="2"/>
        <v>1550.6784685009907</v>
      </c>
      <c r="K31" s="108">
        <f t="shared" si="3"/>
        <v>1550.6784685009907</v>
      </c>
      <c r="L31" s="108">
        <f>SUM($J$24:J31)</f>
        <v>-741.81717987980892</v>
      </c>
      <c r="M31" s="108">
        <f>SUMSQ($J$24:J31)/C31</f>
        <v>698910.87795366137</v>
      </c>
      <c r="N31" s="108">
        <f>SUM($K$24:K31)/C31</f>
        <v>627.50924577008118</v>
      </c>
      <c r="O31" s="29">
        <f t="shared" si="4"/>
        <v>25.844641141683176</v>
      </c>
      <c r="P31" s="29">
        <f>AVERAGE($O$24:O31)</f>
        <v>14.022458373398131</v>
      </c>
      <c r="Q31" s="29">
        <f>SUM($J$24:J31)/N31</f>
        <v>-1.1821613544027525</v>
      </c>
      <c r="S31"/>
      <c r="T31"/>
      <c r="U31"/>
      <c r="V31"/>
      <c r="W31"/>
      <c r="X31"/>
      <c r="Y31"/>
      <c r="Z31"/>
      <c r="AA31"/>
    </row>
    <row r="32" spans="1:32" s="22" customFormat="1" ht="13.5" thickBot="1" x14ac:dyDescent="0.35">
      <c r="A32" s="26">
        <v>1</v>
      </c>
      <c r="B32" s="26" t="s">
        <v>9</v>
      </c>
      <c r="C32" s="26">
        <v>9</v>
      </c>
      <c r="D32" s="102">
        <v>10000</v>
      </c>
      <c r="E32" s="103">
        <f t="shared" si="5"/>
        <v>6666.666666666667</v>
      </c>
      <c r="F32" s="103">
        <f t="shared" si="0"/>
        <v>6629.4725780382996</v>
      </c>
      <c r="G32" s="28">
        <f t="shared" si="1"/>
        <v>1.5084156216479983</v>
      </c>
      <c r="H32" s="108">
        <f>($T$39+C32*$T$40)*$T$54</f>
        <v>11488.87589707732</v>
      </c>
      <c r="I32" s="19"/>
      <c r="J32" s="108">
        <f t="shared" si="2"/>
        <v>1488.8758970773197</v>
      </c>
      <c r="K32" s="108">
        <f t="shared" si="3"/>
        <v>1488.8758970773197</v>
      </c>
      <c r="L32" s="108">
        <f>SUM($J$24:J32)</f>
        <v>747.05871719751076</v>
      </c>
      <c r="M32" s="108">
        <f>SUMSQ($J$24:J32)/C32</f>
        <v>867559.82894745388</v>
      </c>
      <c r="N32" s="108">
        <f>SUM($K$24:K32)/C32</f>
        <v>723.21665147088549</v>
      </c>
      <c r="O32" s="29">
        <f t="shared" si="4"/>
        <v>14.888758970773196</v>
      </c>
      <c r="P32" s="29">
        <f>AVERAGE($O$24:O32)</f>
        <v>14.118713995328694</v>
      </c>
      <c r="Q32" s="29">
        <f>SUM($J$24:J32)/N32</f>
        <v>1.0329666990909778</v>
      </c>
      <c r="S32" t="s">
        <v>32</v>
      </c>
      <c r="T32"/>
      <c r="U32"/>
      <c r="V32"/>
      <c r="W32"/>
      <c r="X32"/>
      <c r="Y32"/>
      <c r="Z32"/>
      <c r="AA32"/>
    </row>
    <row r="33" spans="1:27" s="22" customFormat="1" ht="13" x14ac:dyDescent="0.3">
      <c r="A33" s="26">
        <v>1</v>
      </c>
      <c r="B33" s="26" t="s">
        <v>10</v>
      </c>
      <c r="C33" s="26">
        <v>10</v>
      </c>
      <c r="D33" s="102">
        <v>12000</v>
      </c>
      <c r="E33" s="103">
        <f t="shared" si="5"/>
        <v>6750</v>
      </c>
      <c r="F33" s="103">
        <f t="shared" si="0"/>
        <v>6699.7183625223061</v>
      </c>
      <c r="G33" s="28">
        <f t="shared" si="1"/>
        <v>1.7911200666474354</v>
      </c>
      <c r="H33" s="108">
        <f>($T$39+C33*$T$40)*$T$55</f>
        <v>11912.623965724744</v>
      </c>
      <c r="I33" s="19"/>
      <c r="J33" s="108">
        <f t="shared" si="2"/>
        <v>-87.376034275255734</v>
      </c>
      <c r="K33" s="108">
        <f t="shared" si="3"/>
        <v>87.376034275255734</v>
      </c>
      <c r="L33" s="108">
        <f>SUM($J$24:J33)</f>
        <v>659.68268292225503</v>
      </c>
      <c r="M33" s="108">
        <f>SUMSQ($J$24:J33)/C33</f>
        <v>781567.30318927555</v>
      </c>
      <c r="N33" s="108">
        <f>SUM($K$24:K33)/C33</f>
        <v>659.63258975132248</v>
      </c>
      <c r="O33" s="29">
        <f t="shared" si="4"/>
        <v>0.72813361896046447</v>
      </c>
      <c r="P33" s="29">
        <f>AVERAGE($O$24:O33)</f>
        <v>12.779655957691871</v>
      </c>
      <c r="Q33" s="29">
        <f>SUM($J$24:J33)/N33</f>
        <v>1.0000759410188502</v>
      </c>
      <c r="S33" s="14"/>
      <c r="T33" s="14" t="s">
        <v>33</v>
      </c>
      <c r="U33" s="14" t="s">
        <v>34</v>
      </c>
      <c r="V33" s="14" t="s">
        <v>35</v>
      </c>
      <c r="W33" s="14" t="s">
        <v>36</v>
      </c>
      <c r="X33" s="14" t="s">
        <v>37</v>
      </c>
      <c r="Y33"/>
      <c r="Z33"/>
      <c r="AA33"/>
    </row>
    <row r="34" spans="1:27" s="22" customFormat="1" ht="13" x14ac:dyDescent="0.3">
      <c r="A34" s="26">
        <v>1</v>
      </c>
      <c r="B34" s="26" t="s">
        <v>11</v>
      </c>
      <c r="C34" s="26">
        <v>11</v>
      </c>
      <c r="D34" s="102">
        <v>14000</v>
      </c>
      <c r="E34" s="103">
        <f t="shared" si="5"/>
        <v>6875</v>
      </c>
      <c r="F34" s="103">
        <f t="shared" si="0"/>
        <v>6769.9641470063125</v>
      </c>
      <c r="G34" s="28">
        <f t="shared" si="1"/>
        <v>2.0679577758459504</v>
      </c>
      <c r="H34" s="108">
        <f>($T$39+C34*$T$40)*$T$56</f>
        <v>14377.252362364457</v>
      </c>
      <c r="I34" s="19"/>
      <c r="J34" s="108">
        <f t="shared" si="2"/>
        <v>377.25236236445744</v>
      </c>
      <c r="K34" s="108">
        <f t="shared" si="3"/>
        <v>377.25236236445744</v>
      </c>
      <c r="L34" s="108">
        <f>SUM($J$24:J34)</f>
        <v>1036.9350452867125</v>
      </c>
      <c r="M34" s="108">
        <f>SUMSQ($J$24:J34)/C34</f>
        <v>723453.85243657441</v>
      </c>
      <c r="N34" s="108">
        <f>SUM($K$24:K34)/C34</f>
        <v>633.96165998888023</v>
      </c>
      <c r="O34" s="29">
        <f t="shared" si="4"/>
        <v>2.694659731174696</v>
      </c>
      <c r="P34" s="29">
        <f>AVERAGE($O$24:O34)</f>
        <v>11.862838118917582</v>
      </c>
      <c r="Q34" s="29">
        <f>SUM($J$24:J34)/N34</f>
        <v>1.635643148049206</v>
      </c>
      <c r="S34" s="12" t="s">
        <v>38</v>
      </c>
      <c r="T34" s="12">
        <v>1</v>
      </c>
      <c r="U34" s="12">
        <v>45456339.830369219</v>
      </c>
      <c r="V34" s="12">
        <v>45456339.830369219</v>
      </c>
      <c r="W34" s="12">
        <v>882.91691716275341</v>
      </c>
      <c r="X34" s="12">
        <v>1.1447784398701062E-31</v>
      </c>
      <c r="Y34"/>
      <c r="Z34"/>
      <c r="AA34"/>
    </row>
    <row r="35" spans="1:27" s="22" customFormat="1" ht="13" x14ac:dyDescent="0.3">
      <c r="A35" s="26">
        <v>1</v>
      </c>
      <c r="B35" s="26" t="s">
        <v>12</v>
      </c>
      <c r="C35" s="26">
        <v>12</v>
      </c>
      <c r="D35" s="102">
        <v>8000</v>
      </c>
      <c r="E35" s="103">
        <f t="shared" si="5"/>
        <v>7000</v>
      </c>
      <c r="F35" s="103">
        <f t="shared" si="0"/>
        <v>6840.2099314903189</v>
      </c>
      <c r="G35" s="28">
        <f t="shared" si="1"/>
        <v>1.1695547476065533</v>
      </c>
      <c r="H35" s="108">
        <f>($T$39+C35*$T$40)*$T$57</f>
        <v>7488.1150605929442</v>
      </c>
      <c r="I35" s="19"/>
      <c r="J35" s="108">
        <f t="shared" si="2"/>
        <v>-511.88493940705575</v>
      </c>
      <c r="K35" s="108">
        <f t="shared" si="3"/>
        <v>511.88493940705575</v>
      </c>
      <c r="L35" s="108">
        <f>SUM($J$24:J35)</f>
        <v>525.05010587965671</v>
      </c>
      <c r="M35" s="108">
        <f>SUMSQ($J$24:J35)/C35</f>
        <v>685001.54733284039</v>
      </c>
      <c r="N35" s="108">
        <f>SUM($K$24:K35)/C35</f>
        <v>623.78859994039487</v>
      </c>
      <c r="O35" s="29">
        <f t="shared" si="4"/>
        <v>6.3985617425881962</v>
      </c>
      <c r="P35" s="29">
        <f>AVERAGE($O$24:O35)</f>
        <v>11.407481754223467</v>
      </c>
      <c r="Q35" s="29">
        <f>SUM($J$24:J35)/N35</f>
        <v>0.84171160859596827</v>
      </c>
      <c r="S35" s="12" t="s">
        <v>39</v>
      </c>
      <c r="T35" s="12">
        <v>46</v>
      </c>
      <c r="U35" s="12">
        <v>2368276.7784270905</v>
      </c>
      <c r="V35" s="12">
        <v>51484.27779189327</v>
      </c>
      <c r="W35" s="12"/>
      <c r="X35" s="12"/>
      <c r="Y35"/>
      <c r="Z35"/>
      <c r="AA35"/>
    </row>
    <row r="36" spans="1:27" s="22" customFormat="1" ht="13.5" thickBot="1" x14ac:dyDescent="0.35">
      <c r="A36" s="34">
        <v>2</v>
      </c>
      <c r="B36" s="34" t="s">
        <v>1</v>
      </c>
      <c r="C36" s="34">
        <v>13</v>
      </c>
      <c r="D36" s="104">
        <v>3000</v>
      </c>
      <c r="E36" s="105">
        <f t="shared" si="5"/>
        <v>6916.666666666667</v>
      </c>
      <c r="F36" s="105">
        <f t="shared" si="0"/>
        <v>6910.4557159743263</v>
      </c>
      <c r="G36" s="36">
        <f t="shared" si="1"/>
        <v>0.43412477024708362</v>
      </c>
      <c r="H36" s="109">
        <f>($T$39+C36*$T$40)*$T$46</f>
        <v>2948.0593321924757</v>
      </c>
      <c r="I36" s="19"/>
      <c r="J36" s="109">
        <f t="shared" si="2"/>
        <v>-51.940667807524278</v>
      </c>
      <c r="K36" s="109">
        <f t="shared" si="3"/>
        <v>51.940667807524278</v>
      </c>
      <c r="L36" s="109">
        <f>SUM($J$24:J36)</f>
        <v>473.10943807213243</v>
      </c>
      <c r="M36" s="109">
        <f>SUMSQ($J$24:J36)/C36</f>
        <v>632516.64622818283</v>
      </c>
      <c r="N36" s="109">
        <f>SUM($K$24:K36)/C36</f>
        <v>579.80029746863556</v>
      </c>
      <c r="O36" s="37">
        <f t="shared" si="4"/>
        <v>1.7313555935841427</v>
      </c>
      <c r="P36" s="37">
        <f>AVERAGE($O$24:O36)</f>
        <v>10.66316435725121</v>
      </c>
      <c r="Q36" s="37">
        <f>SUM($J$24:J36)/N36</f>
        <v>0.81598688399728769</v>
      </c>
      <c r="S36" s="13" t="s">
        <v>13</v>
      </c>
      <c r="T36" s="13">
        <v>47</v>
      </c>
      <c r="U36" s="13">
        <v>47824616.608796313</v>
      </c>
      <c r="V36" s="13"/>
      <c r="W36" s="13"/>
      <c r="X36" s="13"/>
      <c r="Y36"/>
      <c r="Z36"/>
      <c r="AA36"/>
    </row>
    <row r="37" spans="1:27" s="22" customFormat="1" ht="13.5" thickBot="1" x14ac:dyDescent="0.35">
      <c r="A37" s="34">
        <v>2</v>
      </c>
      <c r="B37" s="34" t="s">
        <v>2</v>
      </c>
      <c r="C37" s="34">
        <v>14</v>
      </c>
      <c r="D37" s="104">
        <v>4000</v>
      </c>
      <c r="E37" s="105">
        <f t="shared" si="5"/>
        <v>6833.333333333333</v>
      </c>
      <c r="F37" s="105">
        <f t="shared" si="0"/>
        <v>6980.7015004583327</v>
      </c>
      <c r="G37" s="36">
        <f t="shared" si="1"/>
        <v>0.57300831438464628</v>
      </c>
      <c r="H37" s="109">
        <f>($T$39+C37*$T$40)*$T$47</f>
        <v>3312.6658206674965</v>
      </c>
      <c r="I37" s="19"/>
      <c r="J37" s="109">
        <f t="shared" si="2"/>
        <v>-687.33417933250348</v>
      </c>
      <c r="K37" s="109">
        <f t="shared" si="3"/>
        <v>687.33417933250348</v>
      </c>
      <c r="L37" s="109">
        <f>SUM($J$24:J37)</f>
        <v>-214.22474126037105</v>
      </c>
      <c r="M37" s="109">
        <f>SUMSQ($J$24:J37)/C37</f>
        <v>621081.76250321872</v>
      </c>
      <c r="N37" s="109">
        <f>SUM($K$24:K37)/C37</f>
        <v>587.48128903034035</v>
      </c>
      <c r="O37" s="37">
        <f t="shared" si="4"/>
        <v>17.183354483312588</v>
      </c>
      <c r="P37" s="37">
        <f>AVERAGE($O$24:O37)</f>
        <v>11.128892223398452</v>
      </c>
      <c r="Q37" s="37">
        <f>SUM($J$24:J37)/N37</f>
        <v>-0.36464947098818573</v>
      </c>
      <c r="S37"/>
      <c r="T37"/>
      <c r="U37"/>
      <c r="V37"/>
      <c r="W37"/>
      <c r="X37"/>
      <c r="Y37"/>
      <c r="Z37"/>
      <c r="AA37"/>
    </row>
    <row r="38" spans="1:27" s="22" customFormat="1" ht="13" x14ac:dyDescent="0.3">
      <c r="A38" s="34">
        <v>2</v>
      </c>
      <c r="B38" s="34" t="s">
        <v>3</v>
      </c>
      <c r="C38" s="34">
        <v>15</v>
      </c>
      <c r="D38" s="104">
        <v>3000</v>
      </c>
      <c r="E38" s="105">
        <f t="shared" si="5"/>
        <v>7000</v>
      </c>
      <c r="F38" s="105">
        <f t="shared" si="0"/>
        <v>7050.94728494234</v>
      </c>
      <c r="G38" s="36">
        <f t="shared" si="1"/>
        <v>0.42547474527382356</v>
      </c>
      <c r="H38" s="109">
        <f>($T$39+C38*$T$40)*$T$48</f>
        <v>3261.9279496921486</v>
      </c>
      <c r="I38" s="19"/>
      <c r="J38" s="109">
        <f t="shared" si="2"/>
        <v>261.92794969214856</v>
      </c>
      <c r="K38" s="109">
        <f t="shared" si="3"/>
        <v>261.92794969214856</v>
      </c>
      <c r="L38" s="109">
        <f>SUM($J$24:J38)</f>
        <v>47.703208431777512</v>
      </c>
      <c r="M38" s="109">
        <f>SUMSQ($J$24:J38)/C38</f>
        <v>584250.06172499969</v>
      </c>
      <c r="N38" s="109">
        <f>SUM($K$24:K38)/C38</f>
        <v>565.77773307446091</v>
      </c>
      <c r="O38" s="37">
        <f t="shared" si="4"/>
        <v>8.7309316564049517</v>
      </c>
      <c r="P38" s="37">
        <f>AVERAGE($O$24:O38)</f>
        <v>10.969028185598885</v>
      </c>
      <c r="Q38" s="37">
        <f>SUM($J$24:J38)/N38</f>
        <v>8.4314397055812354E-2</v>
      </c>
      <c r="S38" s="14"/>
      <c r="T38" s="14" t="s">
        <v>40</v>
      </c>
      <c r="U38" s="14" t="s">
        <v>30</v>
      </c>
      <c r="V38" s="14" t="s">
        <v>41</v>
      </c>
      <c r="W38" s="14" t="s">
        <v>42</v>
      </c>
      <c r="X38" s="14" t="s">
        <v>43</v>
      </c>
      <c r="Y38" s="14" t="s">
        <v>44</v>
      </c>
      <c r="Z38" s="14" t="s">
        <v>45</v>
      </c>
      <c r="AA38" s="14" t="s">
        <v>46</v>
      </c>
    </row>
    <row r="39" spans="1:27" s="22" customFormat="1" ht="13" x14ac:dyDescent="0.3">
      <c r="A39" s="34">
        <v>2</v>
      </c>
      <c r="B39" s="34" t="s">
        <v>4</v>
      </c>
      <c r="C39" s="34">
        <v>16</v>
      </c>
      <c r="D39" s="104">
        <v>5000</v>
      </c>
      <c r="E39" s="105">
        <f t="shared" si="5"/>
        <v>7083.333333333333</v>
      </c>
      <c r="F39" s="105">
        <f t="shared" si="0"/>
        <v>7121.1930694263465</v>
      </c>
      <c r="G39" s="36">
        <f t="shared" si="1"/>
        <v>0.70212953802174882</v>
      </c>
      <c r="H39" s="109">
        <f>($T$39+C39*$T$40)*$T$49</f>
        <v>2835.6609134950813</v>
      </c>
      <c r="I39" s="19"/>
      <c r="J39" s="109">
        <f t="shared" si="2"/>
        <v>-2164.3390865049187</v>
      </c>
      <c r="K39" s="109">
        <f t="shared" si="3"/>
        <v>2164.3390865049187</v>
      </c>
      <c r="L39" s="109">
        <f>SUM($J$24:J39)</f>
        <v>-2116.6358780731412</v>
      </c>
      <c r="M39" s="109">
        <f>SUMSQ($J$24:J39)/C39</f>
        <v>840507.16295299632</v>
      </c>
      <c r="N39" s="109">
        <f>SUM($K$24:K39)/C39</f>
        <v>665.68781766386451</v>
      </c>
      <c r="O39" s="37">
        <f t="shared" si="4"/>
        <v>43.286781730098376</v>
      </c>
      <c r="P39" s="37">
        <f>AVERAGE($O$24:O39)</f>
        <v>12.988887782130103</v>
      </c>
      <c r="Q39" s="37">
        <f>SUM($J$24:J39)/N39</f>
        <v>-3.1796223723924673</v>
      </c>
      <c r="S39" s="12" t="s">
        <v>47</v>
      </c>
      <c r="T39" s="12">
        <v>5997.260517682239</v>
      </c>
      <c r="U39" s="12">
        <v>79.193407475690009</v>
      </c>
      <c r="V39" s="12">
        <v>75.72928996044547</v>
      </c>
      <c r="W39" s="12">
        <v>6.1284986206836798E-50</v>
      </c>
      <c r="X39" s="12">
        <v>5837.8526087547816</v>
      </c>
      <c r="Y39" s="12">
        <v>6156.6684266096963</v>
      </c>
      <c r="Z39" s="12">
        <v>5837.8526087547816</v>
      </c>
      <c r="AA39" s="12">
        <v>6156.6684266096963</v>
      </c>
    </row>
    <row r="40" spans="1:27" s="22" customFormat="1" ht="13.5" thickBot="1" x14ac:dyDescent="0.35">
      <c r="A40" s="34">
        <v>2</v>
      </c>
      <c r="B40" s="34" t="s">
        <v>5</v>
      </c>
      <c r="C40" s="34">
        <v>17</v>
      </c>
      <c r="D40" s="104">
        <v>5000</v>
      </c>
      <c r="E40" s="105">
        <f t="shared" si="5"/>
        <v>7166.666666666667</v>
      </c>
      <c r="F40" s="105">
        <f t="shared" si="0"/>
        <v>7191.4388539103529</v>
      </c>
      <c r="G40" s="36">
        <f t="shared" si="1"/>
        <v>0.69527115526835692</v>
      </c>
      <c r="H40" s="109">
        <f>($T$39+C40*$T$40)*$T$50</f>
        <v>4468.1524207820976</v>
      </c>
      <c r="I40" s="19"/>
      <c r="J40" s="109">
        <f t="shared" si="2"/>
        <v>-531.84757921790242</v>
      </c>
      <c r="K40" s="109">
        <f t="shared" si="3"/>
        <v>531.84757921790242</v>
      </c>
      <c r="L40" s="109">
        <f>SUM($J$24:J40)</f>
        <v>-2648.4834572910436</v>
      </c>
      <c r="M40" s="109">
        <f>SUMSQ($J$24:J40)/C40</f>
        <v>807704.49733928731</v>
      </c>
      <c r="N40" s="109">
        <f>SUM($K$24:K40)/C40</f>
        <v>657.81486246116083</v>
      </c>
      <c r="O40" s="37">
        <f t="shared" si="4"/>
        <v>10.636951584358048</v>
      </c>
      <c r="P40" s="37">
        <f>AVERAGE($O$24:O40)</f>
        <v>12.850538594025865</v>
      </c>
      <c r="Q40" s="37">
        <f>SUM($J$24:J40)/N40</f>
        <v>-4.026183670253296</v>
      </c>
      <c r="S40" s="13" t="s">
        <v>48</v>
      </c>
      <c r="T40" s="13">
        <v>70.245784484006705</v>
      </c>
      <c r="U40" s="13">
        <v>2.3640700870435065</v>
      </c>
      <c r="V40" s="13">
        <v>29.713917903278286</v>
      </c>
      <c r="W40" s="13">
        <v>1.1447784398698783E-31</v>
      </c>
      <c r="X40" s="13">
        <v>65.487162760989676</v>
      </c>
      <c r="Y40" s="13">
        <v>75.004406207023735</v>
      </c>
      <c r="Z40" s="13">
        <v>65.487162760989676</v>
      </c>
      <c r="AA40" s="13">
        <v>75.004406207023735</v>
      </c>
    </row>
    <row r="41" spans="1:27" s="22" customFormat="1" ht="13" x14ac:dyDescent="0.3">
      <c r="A41" s="34">
        <v>2</v>
      </c>
      <c r="B41" s="34" t="s">
        <v>6</v>
      </c>
      <c r="C41" s="34">
        <v>18</v>
      </c>
      <c r="D41" s="104">
        <v>8000</v>
      </c>
      <c r="E41" s="105">
        <f t="shared" si="5"/>
        <v>7333.333333333333</v>
      </c>
      <c r="F41" s="105">
        <f t="shared" si="0"/>
        <v>7261.6846383943594</v>
      </c>
      <c r="G41" s="36">
        <f t="shared" si="1"/>
        <v>1.1016727382654405</v>
      </c>
      <c r="H41" s="109">
        <f>($T$39+C41*$T$40)*$T$51</f>
        <v>6059.0401403511869</v>
      </c>
      <c r="I41" s="19"/>
      <c r="J41" s="109">
        <f t="shared" si="2"/>
        <v>-1940.9598596488131</v>
      </c>
      <c r="K41" s="109">
        <f t="shared" si="3"/>
        <v>1940.9598596488131</v>
      </c>
      <c r="L41" s="109">
        <f>SUM($J$24:J41)</f>
        <v>-4589.4433169398562</v>
      </c>
      <c r="M41" s="109">
        <f>SUMSQ($J$24:J41)/C41</f>
        <v>972127.86841865687</v>
      </c>
      <c r="N41" s="109">
        <f>SUM($K$24:K41)/C41</f>
        <v>729.10069563825266</v>
      </c>
      <c r="O41" s="37">
        <f t="shared" si="4"/>
        <v>24.261998245610165</v>
      </c>
      <c r="P41" s="37">
        <f>AVERAGE($O$24:O41)</f>
        <v>13.484508574669437</v>
      </c>
      <c r="Q41" s="37">
        <f>SUM($J$24:J41)/N41</f>
        <v>-6.2946631986440096</v>
      </c>
      <c r="S41"/>
      <c r="T41"/>
      <c r="U41"/>
      <c r="V41"/>
      <c r="W41"/>
      <c r="X41"/>
      <c r="Y41"/>
      <c r="Z41"/>
      <c r="AA41"/>
    </row>
    <row r="42" spans="1:27" s="22" customFormat="1" ht="13" x14ac:dyDescent="0.3">
      <c r="A42" s="34">
        <v>2</v>
      </c>
      <c r="B42" s="34" t="s">
        <v>7</v>
      </c>
      <c r="C42" s="34">
        <v>19</v>
      </c>
      <c r="D42" s="104">
        <v>3000</v>
      </c>
      <c r="E42" s="105">
        <f t="shared" si="5"/>
        <v>7375</v>
      </c>
      <c r="F42" s="105">
        <f t="shared" si="0"/>
        <v>7331.9304228783667</v>
      </c>
      <c r="G42" s="36">
        <f t="shared" si="1"/>
        <v>0.40916918559931736</v>
      </c>
      <c r="H42" s="109">
        <f>($T$39+C42*$T$40)*$T$52</f>
        <v>6253.2743739548123</v>
      </c>
      <c r="I42" s="19"/>
      <c r="J42" s="109">
        <f t="shared" si="2"/>
        <v>3253.2743739548123</v>
      </c>
      <c r="K42" s="109">
        <f t="shared" si="3"/>
        <v>3253.2743739548123</v>
      </c>
      <c r="L42" s="109">
        <f>SUM($J$24:J42)</f>
        <v>-1336.1689429850439</v>
      </c>
      <c r="M42" s="109">
        <f>SUMSQ($J$24:J42)/C42</f>
        <v>1478005.0412508897</v>
      </c>
      <c r="N42" s="109">
        <f>SUM($K$24:K42)/C42</f>
        <v>861.95194186544006</v>
      </c>
      <c r="O42" s="37">
        <f t="shared" si="4"/>
        <v>108.44247913182707</v>
      </c>
      <c r="P42" s="37">
        <f>AVERAGE($O$24:O42)</f>
        <v>18.482296498730367</v>
      </c>
      <c r="Q42" s="37">
        <f>SUM($J$24:J42)/N42</f>
        <v>-1.5501664049776389</v>
      </c>
      <c r="S42"/>
      <c r="T42"/>
      <c r="U42"/>
      <c r="V42"/>
      <c r="W42"/>
      <c r="X42"/>
      <c r="Y42"/>
      <c r="Z42"/>
      <c r="AA42"/>
    </row>
    <row r="43" spans="1:27" s="22" customFormat="1" ht="13" x14ac:dyDescent="0.3">
      <c r="A43" s="34">
        <v>2</v>
      </c>
      <c r="B43" s="34" t="s">
        <v>8</v>
      </c>
      <c r="C43" s="34">
        <v>20</v>
      </c>
      <c r="D43" s="104">
        <v>8000</v>
      </c>
      <c r="E43" s="105">
        <f t="shared" si="5"/>
        <v>7375</v>
      </c>
      <c r="F43" s="105">
        <f t="shared" si="0"/>
        <v>7402.1762073623731</v>
      </c>
      <c r="G43" s="36">
        <f t="shared" si="1"/>
        <v>1.0807632479814542</v>
      </c>
      <c r="H43" s="109">
        <f>($T$39+C43*$T$40)*$T$53</f>
        <v>8521.0428405838247</v>
      </c>
      <c r="I43" s="19"/>
      <c r="J43" s="109">
        <f t="shared" si="2"/>
        <v>521.04284058382473</v>
      </c>
      <c r="K43" s="109">
        <f t="shared" si="3"/>
        <v>521.04284058382473</v>
      </c>
      <c r="L43" s="109">
        <f>SUM($J$24:J43)</f>
        <v>-815.12610240121921</v>
      </c>
      <c r="M43" s="109">
        <f>SUMSQ($J$24:J43)/C43</f>
        <v>1417679.0712745283</v>
      </c>
      <c r="N43" s="109">
        <f>SUM($K$24:K43)/C43</f>
        <v>844.90648680135928</v>
      </c>
      <c r="O43" s="37">
        <f t="shared" si="4"/>
        <v>6.5130355072978094</v>
      </c>
      <c r="P43" s="37">
        <f>AVERAGE($O$24:O43)</f>
        <v>17.883833449158736</v>
      </c>
      <c r="Q43" s="37">
        <f>SUM($J$24:J43)/N43</f>
        <v>-0.96475304088043823</v>
      </c>
      <c r="S43"/>
      <c r="T43"/>
      <c r="U43"/>
      <c r="V43"/>
      <c r="W43"/>
      <c r="X43"/>
      <c r="Y43"/>
      <c r="Z43"/>
      <c r="AA43"/>
    </row>
    <row r="44" spans="1:27" s="22" customFormat="1" ht="13" x14ac:dyDescent="0.3">
      <c r="A44" s="34">
        <v>2</v>
      </c>
      <c r="B44" s="34" t="s">
        <v>9</v>
      </c>
      <c r="C44" s="34">
        <v>21</v>
      </c>
      <c r="D44" s="104">
        <v>12000</v>
      </c>
      <c r="E44" s="105">
        <f t="shared" si="5"/>
        <v>7500</v>
      </c>
      <c r="F44" s="105">
        <f t="shared" si="0"/>
        <v>7472.4219918463796</v>
      </c>
      <c r="G44" s="36">
        <f t="shared" si="1"/>
        <v>1.6059050215705082</v>
      </c>
      <c r="H44" s="109">
        <f>($T$39+C44*$T$40)*$T$54</f>
        <v>12949.707220950269</v>
      </c>
      <c r="I44" s="19"/>
      <c r="J44" s="109">
        <f t="shared" si="2"/>
        <v>949.7072209502694</v>
      </c>
      <c r="K44" s="109">
        <f t="shared" si="3"/>
        <v>949.7072209502694</v>
      </c>
      <c r="L44" s="109">
        <f>SUM($J$24:J44)</f>
        <v>134.58111854905019</v>
      </c>
      <c r="M44" s="109">
        <f>SUMSQ($J$24:J44)/C44</f>
        <v>1393120.2490959833</v>
      </c>
      <c r="N44" s="109">
        <f>SUM($K$24:K44)/C44</f>
        <v>849.89699795130741</v>
      </c>
      <c r="O44" s="37">
        <f t="shared" si="4"/>
        <v>7.914226841252245</v>
      </c>
      <c r="P44" s="37">
        <f>AVERAGE($O$24:O44)</f>
        <v>17.409090277353666</v>
      </c>
      <c r="Q44" s="37">
        <f>SUM($J$24:J44)/N44</f>
        <v>0.15834991637040782</v>
      </c>
      <c r="S44" s="39" t="s">
        <v>49</v>
      </c>
      <c r="T44" s="15"/>
      <c r="V44" s="22" t="s">
        <v>69</v>
      </c>
    </row>
    <row r="45" spans="1:27" s="22" customFormat="1" ht="13" x14ac:dyDescent="0.3">
      <c r="A45" s="34">
        <v>2</v>
      </c>
      <c r="B45" s="34" t="s">
        <v>10</v>
      </c>
      <c r="C45" s="34">
        <v>22</v>
      </c>
      <c r="D45" s="104">
        <v>12000</v>
      </c>
      <c r="E45" s="105">
        <f t="shared" si="5"/>
        <v>7500</v>
      </c>
      <c r="F45" s="105">
        <f t="shared" si="0"/>
        <v>7542.6677763303869</v>
      </c>
      <c r="G45" s="36">
        <f t="shared" si="1"/>
        <v>1.5909490323380209</v>
      </c>
      <c r="H45" s="109">
        <f>($T$39+C45*$T$40)*$T$55</f>
        <v>13411.454042671929</v>
      </c>
      <c r="I45" s="19"/>
      <c r="J45" s="109">
        <f t="shared" si="2"/>
        <v>1411.4540426719286</v>
      </c>
      <c r="K45" s="109">
        <f t="shared" si="3"/>
        <v>1411.4540426719286</v>
      </c>
      <c r="L45" s="109">
        <f>SUM($J$24:J45)</f>
        <v>1546.0351612209788</v>
      </c>
      <c r="M45" s="109">
        <f>SUMSQ($J$24:J45)/C45</f>
        <v>1420351.2611632082</v>
      </c>
      <c r="N45" s="109">
        <f>SUM($K$24:K45)/C45</f>
        <v>875.42231816588105</v>
      </c>
      <c r="O45" s="37">
        <f t="shared" si="4"/>
        <v>11.762117022266072</v>
      </c>
      <c r="P45" s="37">
        <f>AVERAGE($O$24:O45)</f>
        <v>17.152409674849682</v>
      </c>
      <c r="Q45" s="37">
        <f>SUM($J$24:J45)/N45</f>
        <v>1.7660449466951167</v>
      </c>
      <c r="S45" s="39" t="s">
        <v>15</v>
      </c>
      <c r="T45" s="15" t="s">
        <v>13</v>
      </c>
    </row>
    <row r="46" spans="1:27" s="22" customFormat="1" ht="13" x14ac:dyDescent="0.3">
      <c r="A46" s="34">
        <v>2</v>
      </c>
      <c r="B46" s="34" t="s">
        <v>11</v>
      </c>
      <c r="C46" s="34">
        <v>23</v>
      </c>
      <c r="D46" s="104">
        <v>16000</v>
      </c>
      <c r="E46" s="105">
        <f t="shared" si="5"/>
        <v>7375</v>
      </c>
      <c r="F46" s="105">
        <f t="shared" si="0"/>
        <v>7612.9135608143933</v>
      </c>
      <c r="G46" s="36">
        <f t="shared" si="1"/>
        <v>2.1016920620714883</v>
      </c>
      <c r="H46" s="109">
        <f>($T$39+C46*$T$40)*$T$56</f>
        <v>16167.409029055985</v>
      </c>
      <c r="I46" s="19"/>
      <c r="J46" s="109">
        <f t="shared" si="2"/>
        <v>167.40902905598523</v>
      </c>
      <c r="K46" s="109">
        <f t="shared" si="3"/>
        <v>167.40902905598523</v>
      </c>
      <c r="L46" s="109">
        <f>SUM($J$24:J46)</f>
        <v>1713.444190276964</v>
      </c>
      <c r="M46" s="109">
        <f>SUMSQ($J$24:J46)/C46</f>
        <v>1359815.3708086978</v>
      </c>
      <c r="N46" s="109">
        <f>SUM($K$24:K46)/C46</f>
        <v>844.63913168284205</v>
      </c>
      <c r="O46" s="37">
        <f t="shared" si="4"/>
        <v>1.0463064315999078</v>
      </c>
      <c r="P46" s="37">
        <f>AVERAGE($O$24:O46)</f>
        <v>16.452144316447519</v>
      </c>
      <c r="Q46" s="37">
        <f>SUM($J$24:J46)/N46</f>
        <v>2.0286109487529096</v>
      </c>
      <c r="S46" s="39" t="s">
        <v>1</v>
      </c>
      <c r="T46" s="16">
        <v>0.42660852675427641</v>
      </c>
      <c r="V46" s="39" t="s">
        <v>1</v>
      </c>
      <c r="W46" s="16">
        <f>AVERAGE(G24,G36,G48,G60,G72)</f>
        <v>0.42660852675427641</v>
      </c>
      <c r="X46" s="62">
        <v>0.42660999999999999</v>
      </c>
    </row>
    <row r="47" spans="1:27" s="22" customFormat="1" ht="13" x14ac:dyDescent="0.3">
      <c r="A47" s="34">
        <v>2</v>
      </c>
      <c r="B47" s="34" t="s">
        <v>12</v>
      </c>
      <c r="C47" s="34">
        <v>24</v>
      </c>
      <c r="D47" s="104">
        <v>10000</v>
      </c>
      <c r="E47" s="105">
        <f t="shared" si="5"/>
        <v>7250</v>
      </c>
      <c r="F47" s="105">
        <f t="shared" si="0"/>
        <v>7683.1593452983998</v>
      </c>
      <c r="G47" s="36">
        <f t="shared" si="1"/>
        <v>1.3015479115527335</v>
      </c>
      <c r="H47" s="109">
        <f>($T$39+C47*$T$40)*$T$57</f>
        <v>8410.9086976413073</v>
      </c>
      <c r="I47" s="19"/>
      <c r="J47" s="109">
        <f t="shared" si="2"/>
        <v>-1589.0913023586927</v>
      </c>
      <c r="K47" s="109">
        <f t="shared" si="3"/>
        <v>1589.0913023586927</v>
      </c>
      <c r="L47" s="109">
        <f>SUM($J$24:J47)</f>
        <v>124.35288791827134</v>
      </c>
      <c r="M47" s="109">
        <f>SUMSQ($J$24:J47)/C47</f>
        <v>1408373.528993004</v>
      </c>
      <c r="N47" s="109">
        <f>SUM($K$24:K47)/C47</f>
        <v>875.65797212766904</v>
      </c>
      <c r="O47" s="37">
        <f t="shared" si="4"/>
        <v>15.890913023586927</v>
      </c>
      <c r="P47" s="37">
        <f>AVERAGE($O$24:O47)</f>
        <v>16.428759679244994</v>
      </c>
      <c r="Q47" s="37">
        <f>SUM($J$24:J47)/N47</f>
        <v>0.14201079859539148</v>
      </c>
      <c r="S47" s="40" t="s">
        <v>2</v>
      </c>
      <c r="T47" s="17">
        <v>0.47454626450507825</v>
      </c>
      <c r="V47" s="40" t="s">
        <v>2</v>
      </c>
      <c r="W47" s="17">
        <f t="shared" ref="W47:W57" si="6">AVERAGE(G25,G37,G49,G61,G73)</f>
        <v>0.47454626450507825</v>
      </c>
      <c r="X47" s="62">
        <v>0.47455000000000003</v>
      </c>
    </row>
    <row r="48" spans="1:27" s="22" customFormat="1" ht="13" x14ac:dyDescent="0.3">
      <c r="A48" s="26">
        <v>3</v>
      </c>
      <c r="B48" s="26" t="s">
        <v>1</v>
      </c>
      <c r="C48" s="26">
        <v>25</v>
      </c>
      <c r="D48" s="102">
        <v>2000</v>
      </c>
      <c r="E48" s="103">
        <f t="shared" si="5"/>
        <v>7333.333333333333</v>
      </c>
      <c r="F48" s="103">
        <f t="shared" si="0"/>
        <v>7753.4051297824062</v>
      </c>
      <c r="G48" s="28">
        <f t="shared" si="1"/>
        <v>0.257951179710395</v>
      </c>
      <c r="H48" s="108">
        <f>($T$39+C48*$T$40)*$T$46</f>
        <v>3307.6687397455216</v>
      </c>
      <c r="I48" s="19"/>
      <c r="J48" s="108">
        <f t="shared" si="2"/>
        <v>1307.6687397455216</v>
      </c>
      <c r="K48" s="108">
        <f t="shared" si="3"/>
        <v>1307.6687397455216</v>
      </c>
      <c r="L48" s="108">
        <f>SUM($J$24:J48)</f>
        <v>1432.021627663793</v>
      </c>
      <c r="M48" s="108">
        <f>SUMSQ($J$24:J48)/C48</f>
        <v>1420438.4891495896</v>
      </c>
      <c r="N48" s="108">
        <f>SUM($K$24:K48)/C48</f>
        <v>892.93840283238319</v>
      </c>
      <c r="O48" s="29">
        <f t="shared" si="4"/>
        <v>65.383436987276085</v>
      </c>
      <c r="P48" s="29">
        <f>AVERAGE($O$24:O48)</f>
        <v>18.386946771566237</v>
      </c>
      <c r="Q48" s="29">
        <f>SUM($J$24:J48)/N48</f>
        <v>1.603718266704006</v>
      </c>
      <c r="S48" s="40" t="s">
        <v>3</v>
      </c>
      <c r="T48" s="17">
        <v>0.46262265449894419</v>
      </c>
      <c r="V48" s="40" t="s">
        <v>3</v>
      </c>
      <c r="W48" s="17">
        <f t="shared" si="6"/>
        <v>0.46262265449894419</v>
      </c>
      <c r="X48" s="62">
        <v>0.46261999999999998</v>
      </c>
    </row>
    <row r="49" spans="1:24" s="22" customFormat="1" ht="13" x14ac:dyDescent="0.3">
      <c r="A49" s="26">
        <v>3</v>
      </c>
      <c r="B49" s="26" t="s">
        <v>2</v>
      </c>
      <c r="C49" s="26">
        <v>26</v>
      </c>
      <c r="D49" s="102">
        <v>5000</v>
      </c>
      <c r="E49" s="103">
        <f t="shared" si="5"/>
        <v>7583.333333333333</v>
      </c>
      <c r="F49" s="103">
        <f t="shared" si="0"/>
        <v>7823.6509142664136</v>
      </c>
      <c r="G49" s="28">
        <f t="shared" si="1"/>
        <v>0.63908781907466106</v>
      </c>
      <c r="H49" s="108">
        <f>($T$39+C49*$T$40)*$T$47</f>
        <v>3712.6843161568668</v>
      </c>
      <c r="I49" s="19"/>
      <c r="J49" s="108">
        <f t="shared" si="2"/>
        <v>-1287.3156838431332</v>
      </c>
      <c r="K49" s="108">
        <f t="shared" si="3"/>
        <v>1287.3156838431332</v>
      </c>
      <c r="L49" s="108">
        <f>SUM($J$24:J49)</f>
        <v>144.70594382065974</v>
      </c>
      <c r="M49" s="108">
        <f>SUMSQ($J$24:J49)/C49</f>
        <v>1429543.9961003175</v>
      </c>
      <c r="N49" s="108">
        <f>SUM($K$24:K49)/C49</f>
        <v>908.10675979433518</v>
      </c>
      <c r="O49" s="29">
        <f t="shared" si="4"/>
        <v>25.746313676862663</v>
      </c>
      <c r="P49" s="29">
        <f>AVERAGE($O$24:O49)</f>
        <v>18.669999344846868</v>
      </c>
      <c r="Q49" s="29">
        <f>SUM($J$24:J49)/N49</f>
        <v>0.15934904377700287</v>
      </c>
      <c r="S49" s="40" t="s">
        <v>4</v>
      </c>
      <c r="T49" s="17">
        <v>0.39820025743572635</v>
      </c>
      <c r="V49" s="40" t="s">
        <v>4</v>
      </c>
      <c r="W49" s="17">
        <f t="shared" si="6"/>
        <v>0.39820025743572635</v>
      </c>
      <c r="X49" s="63">
        <v>0.3982</v>
      </c>
    </row>
    <row r="50" spans="1:24" s="22" customFormat="1" ht="13" x14ac:dyDescent="0.3">
      <c r="A50" s="26">
        <v>3</v>
      </c>
      <c r="B50" s="26" t="s">
        <v>3</v>
      </c>
      <c r="C50" s="26">
        <v>27</v>
      </c>
      <c r="D50" s="102">
        <v>5000</v>
      </c>
      <c r="E50" s="103">
        <f t="shared" si="5"/>
        <v>7791.666666666667</v>
      </c>
      <c r="F50" s="103">
        <f t="shared" si="0"/>
        <v>7893.89669875042</v>
      </c>
      <c r="G50" s="28">
        <f t="shared" si="1"/>
        <v>0.63340073867339619</v>
      </c>
      <c r="H50" s="108">
        <f>($T$39+C50*$T$40)*$T$48</f>
        <v>3651.8954451163718</v>
      </c>
      <c r="I50" s="19"/>
      <c r="J50" s="108">
        <f t="shared" si="2"/>
        <v>-1348.1045548836282</v>
      </c>
      <c r="K50" s="108">
        <f t="shared" si="3"/>
        <v>1348.1045548836282</v>
      </c>
      <c r="L50" s="108">
        <f>SUM($J$24:J50)</f>
        <v>-1203.3986110629685</v>
      </c>
      <c r="M50" s="108">
        <f>SUMSQ($J$24:J50)/C50</f>
        <v>1443908.510722453</v>
      </c>
      <c r="N50" s="108">
        <f>SUM($K$24:K50)/C50</f>
        <v>924.40297442727183</v>
      </c>
      <c r="O50" s="29">
        <f t="shared" si="4"/>
        <v>26.962091097672563</v>
      </c>
      <c r="P50" s="29">
        <f>AVERAGE($O$24:O50)</f>
        <v>18.977113854210785</v>
      </c>
      <c r="Q50" s="29">
        <f>SUM($J$24:J50)/N50</f>
        <v>-1.3018117037199635</v>
      </c>
      <c r="S50" s="40" t="s">
        <v>5</v>
      </c>
      <c r="T50" s="17">
        <v>0.62131549910245498</v>
      </c>
      <c r="V50" s="40" t="s">
        <v>5</v>
      </c>
      <c r="W50" s="17">
        <f t="shared" si="6"/>
        <v>0.62131549910245498</v>
      </c>
      <c r="X50" s="63">
        <v>0.62131999999999998</v>
      </c>
    </row>
    <row r="51" spans="1:24" s="22" customFormat="1" ht="13" x14ac:dyDescent="0.3">
      <c r="A51" s="26">
        <v>3</v>
      </c>
      <c r="B51" s="26" t="s">
        <v>4</v>
      </c>
      <c r="C51" s="26">
        <v>28</v>
      </c>
      <c r="D51" s="102">
        <v>3000</v>
      </c>
      <c r="E51" s="103">
        <f t="shared" si="5"/>
        <v>8041.666666666667</v>
      </c>
      <c r="F51" s="103">
        <f t="shared" si="0"/>
        <v>7964.1424832344264</v>
      </c>
      <c r="G51" s="28">
        <f t="shared" si="1"/>
        <v>0.37668838877699601</v>
      </c>
      <c r="H51" s="108">
        <f>($T$39+C51*$T$40)*$T$49</f>
        <v>3171.3235870787535</v>
      </c>
      <c r="I51" s="19"/>
      <c r="J51" s="108">
        <f t="shared" si="2"/>
        <v>171.32358707875346</v>
      </c>
      <c r="K51" s="108">
        <f t="shared" si="3"/>
        <v>171.32358707875346</v>
      </c>
      <c r="L51" s="108">
        <f>SUM($J$24:J51)</f>
        <v>-1032.075023984215</v>
      </c>
      <c r="M51" s="108">
        <f>SUMSQ($J$24:J51)/C51</f>
        <v>1393388.6271784201</v>
      </c>
      <c r="N51" s="108">
        <f>SUM($K$24:K51)/C51</f>
        <v>897.50728202196763</v>
      </c>
      <c r="O51" s="29">
        <f t="shared" si="4"/>
        <v>5.7107862359584489</v>
      </c>
      <c r="P51" s="29">
        <f>AVERAGE($O$24:O51)</f>
        <v>18.503316439273203</v>
      </c>
      <c r="Q51" s="29">
        <f>SUM($J$24:J51)/N51</f>
        <v>-1.1499349862199264</v>
      </c>
      <c r="S51" s="40" t="s">
        <v>6</v>
      </c>
      <c r="T51" s="17">
        <v>0.83438491783511393</v>
      </c>
      <c r="V51" s="40" t="s">
        <v>6</v>
      </c>
      <c r="W51" s="17">
        <f t="shared" si="6"/>
        <v>0.83438491783511393</v>
      </c>
      <c r="X51" s="63">
        <v>0.83438000000000001</v>
      </c>
    </row>
    <row r="52" spans="1:24" s="22" customFormat="1" ht="13" x14ac:dyDescent="0.3">
      <c r="A52" s="26">
        <v>3</v>
      </c>
      <c r="B52" s="26" t="s">
        <v>5</v>
      </c>
      <c r="C52" s="26">
        <v>29</v>
      </c>
      <c r="D52" s="102">
        <v>4000</v>
      </c>
      <c r="E52" s="103">
        <f t="shared" si="5"/>
        <v>8250</v>
      </c>
      <c r="F52" s="103">
        <f t="shared" si="0"/>
        <v>8034.3882677184338</v>
      </c>
      <c r="G52" s="28">
        <f t="shared" si="1"/>
        <v>0.49785993241970872</v>
      </c>
      <c r="H52" s="108">
        <f>($T$39+C52*$T$40)*$T$50</f>
        <v>4991.8899565403872</v>
      </c>
      <c r="I52" s="19"/>
      <c r="J52" s="108">
        <f t="shared" si="2"/>
        <v>991.88995654038717</v>
      </c>
      <c r="K52" s="108">
        <f t="shared" si="3"/>
        <v>991.88995654038717</v>
      </c>
      <c r="L52" s="108">
        <f>SUM($J$24:J52)</f>
        <v>-40.185067443827847</v>
      </c>
      <c r="M52" s="108">
        <f>SUMSQ($J$24:J52)/C52</f>
        <v>1379266.4567890158</v>
      </c>
      <c r="N52" s="108">
        <f>SUM($K$24:K52)/C52</f>
        <v>900.76185700536143</v>
      </c>
      <c r="O52" s="29">
        <f t="shared" si="4"/>
        <v>24.79724891350968</v>
      </c>
      <c r="P52" s="29">
        <f>AVERAGE($O$24:O52)</f>
        <v>18.720348593557219</v>
      </c>
      <c r="Q52" s="29">
        <f>SUM($J$24:J52)/N52</f>
        <v>-4.4612310269692805E-2</v>
      </c>
      <c r="S52" s="40" t="s">
        <v>7</v>
      </c>
      <c r="T52" s="17">
        <v>0.85288239430672397</v>
      </c>
      <c r="V52" s="40" t="s">
        <v>7</v>
      </c>
      <c r="W52" s="17">
        <f t="shared" si="6"/>
        <v>0.85288239430672397</v>
      </c>
      <c r="X52" s="63">
        <v>0.85287999999999997</v>
      </c>
    </row>
    <row r="53" spans="1:24" s="22" customFormat="1" ht="13" x14ac:dyDescent="0.3">
      <c r="A53" s="26">
        <v>3</v>
      </c>
      <c r="B53" s="26" t="s">
        <v>6</v>
      </c>
      <c r="C53" s="26">
        <v>30</v>
      </c>
      <c r="D53" s="102">
        <v>6000</v>
      </c>
      <c r="E53" s="103">
        <f t="shared" si="5"/>
        <v>8250</v>
      </c>
      <c r="F53" s="103">
        <f t="shared" si="0"/>
        <v>8104.6340522024402</v>
      </c>
      <c r="G53" s="28">
        <f t="shared" si="1"/>
        <v>0.74031720141262836</v>
      </c>
      <c r="H53" s="108">
        <f>($T$39+C53*$T$40)*$T$51</f>
        <v>6762.3844177305991</v>
      </c>
      <c r="I53" s="19"/>
      <c r="J53" s="108">
        <f t="shared" si="2"/>
        <v>762.38441773059913</v>
      </c>
      <c r="K53" s="108">
        <f t="shared" si="3"/>
        <v>762.38441773059913</v>
      </c>
      <c r="L53" s="108">
        <f>SUM($J$24:J53)</f>
        <v>722.19935028677128</v>
      </c>
      <c r="M53" s="108">
        <f>SUMSQ($J$24:J53)/C53</f>
        <v>1352665.2415759962</v>
      </c>
      <c r="N53" s="108">
        <f>SUM($K$24:K53)/C53</f>
        <v>896.14927569620272</v>
      </c>
      <c r="O53" s="29">
        <f t="shared" si="4"/>
        <v>12.706406962176652</v>
      </c>
      <c r="P53" s="29">
        <f>AVERAGE($O$24:O53)</f>
        <v>18.519883872511198</v>
      </c>
      <c r="Q53" s="29">
        <f>SUM($J$24:J53)/N53</f>
        <v>0.80589179712911918</v>
      </c>
      <c r="S53" s="40" t="s">
        <v>8</v>
      </c>
      <c r="T53" s="17">
        <v>1.1511537420723112</v>
      </c>
      <c r="V53" s="40" t="s">
        <v>8</v>
      </c>
      <c r="W53" s="17">
        <f t="shared" si="6"/>
        <v>1.1511537420723112</v>
      </c>
      <c r="X53" s="63">
        <v>1.1511499999999999</v>
      </c>
    </row>
    <row r="54" spans="1:24" s="22" customFormat="1" ht="13" x14ac:dyDescent="0.3">
      <c r="A54" s="26">
        <v>3</v>
      </c>
      <c r="B54" s="26" t="s">
        <v>7</v>
      </c>
      <c r="C54" s="26">
        <v>31</v>
      </c>
      <c r="D54" s="102">
        <v>7000</v>
      </c>
      <c r="E54" s="103">
        <f t="shared" si="5"/>
        <v>8291.6666666666661</v>
      </c>
      <c r="F54" s="103">
        <f t="shared" si="0"/>
        <v>8174.8798366864467</v>
      </c>
      <c r="G54" s="28">
        <f t="shared" si="1"/>
        <v>0.85628169952860556</v>
      </c>
      <c r="H54" s="108">
        <f>($T$39+C54*$T$40)*$T$52</f>
        <v>6972.2110882828974</v>
      </c>
      <c r="I54" s="19"/>
      <c r="J54" s="108">
        <f t="shared" si="2"/>
        <v>-27.788911717102565</v>
      </c>
      <c r="K54" s="108">
        <f t="shared" si="3"/>
        <v>27.788911717102565</v>
      </c>
      <c r="L54" s="108">
        <f>SUM($J$24:J54)</f>
        <v>694.41043856966871</v>
      </c>
      <c r="M54" s="108">
        <f>SUMSQ($J$24:J54)/C54</f>
        <v>1309055.7893836873</v>
      </c>
      <c r="N54" s="108">
        <f>SUM($K$24:K54)/C54</f>
        <v>868.13765105171558</v>
      </c>
      <c r="O54" s="29">
        <f t="shared" si="4"/>
        <v>0.39698445310146518</v>
      </c>
      <c r="P54" s="29">
        <f>AVERAGE($O$24:O54)</f>
        <v>17.935274213820563</v>
      </c>
      <c r="Q54" s="29">
        <f>SUM($J$24:J54)/N54</f>
        <v>0.79988517688228011</v>
      </c>
      <c r="S54" s="40" t="s">
        <v>9</v>
      </c>
      <c r="T54" s="17">
        <v>1.732999987832659</v>
      </c>
      <c r="V54" s="40" t="s">
        <v>9</v>
      </c>
      <c r="W54" s="17">
        <f t="shared" si="6"/>
        <v>1.732999987832659</v>
      </c>
      <c r="X54" s="63">
        <v>1.7330000000000001</v>
      </c>
    </row>
    <row r="55" spans="1:24" s="22" customFormat="1" ht="13" x14ac:dyDescent="0.3">
      <c r="A55" s="26">
        <v>3</v>
      </c>
      <c r="B55" s="26" t="s">
        <v>8</v>
      </c>
      <c r="C55" s="26">
        <v>32</v>
      </c>
      <c r="D55" s="102">
        <v>10000</v>
      </c>
      <c r="E55" s="103">
        <f t="shared" si="5"/>
        <v>8375</v>
      </c>
      <c r="F55" s="103">
        <f t="shared" si="0"/>
        <v>8245.1256211704531</v>
      </c>
      <c r="G55" s="28">
        <f t="shared" si="1"/>
        <v>1.212837797682994</v>
      </c>
      <c r="H55" s="108">
        <f>($T$39+C55*$T$40)*$T$53</f>
        <v>9491.4072126666561</v>
      </c>
      <c r="I55" s="19"/>
      <c r="J55" s="108">
        <f t="shared" si="2"/>
        <v>-508.59278733334395</v>
      </c>
      <c r="K55" s="108">
        <f t="shared" si="3"/>
        <v>508.59278733334395</v>
      </c>
      <c r="L55" s="108">
        <f>SUM($J$24:J55)</f>
        <v>185.81765123632476</v>
      </c>
      <c r="M55" s="108">
        <f>SUMSQ($J$24:J55)/C55</f>
        <v>1276231.1279444315</v>
      </c>
      <c r="N55" s="108">
        <f>SUM($K$24:K55)/C55</f>
        <v>856.90187406051655</v>
      </c>
      <c r="O55" s="29">
        <f t="shared" si="4"/>
        <v>5.0859278733334392</v>
      </c>
      <c r="P55" s="29">
        <f>AVERAGE($O$24:O55)</f>
        <v>17.533732140680339</v>
      </c>
      <c r="Q55" s="29">
        <f>SUM($J$24:J55)/N55</f>
        <v>0.21684822598859418</v>
      </c>
      <c r="S55" s="40" t="s">
        <v>10</v>
      </c>
      <c r="T55" s="17">
        <v>1.7780783192862284</v>
      </c>
      <c r="V55" s="40" t="s">
        <v>10</v>
      </c>
      <c r="W55" s="17">
        <f t="shared" si="6"/>
        <v>1.7780783192862284</v>
      </c>
      <c r="X55" s="63">
        <v>1.7780800000000001</v>
      </c>
    </row>
    <row r="56" spans="1:24" s="22" customFormat="1" ht="13" x14ac:dyDescent="0.3">
      <c r="A56" s="26">
        <v>3</v>
      </c>
      <c r="B56" s="26" t="s">
        <v>9</v>
      </c>
      <c r="C56" s="26">
        <v>33</v>
      </c>
      <c r="D56" s="102">
        <v>15000</v>
      </c>
      <c r="E56" s="103">
        <f t="shared" si="5"/>
        <v>8291.6666666666661</v>
      </c>
      <c r="F56" s="103">
        <f t="shared" si="0"/>
        <v>8315.3714056544595</v>
      </c>
      <c r="G56" s="28">
        <f t="shared" si="1"/>
        <v>1.8038881570340908</v>
      </c>
      <c r="H56" s="108">
        <f>($T$39+C56*$T$40)*$T$54</f>
        <v>14410.538544823219</v>
      </c>
      <c r="I56" s="19"/>
      <c r="J56" s="108">
        <f t="shared" si="2"/>
        <v>-589.46145517678087</v>
      </c>
      <c r="K56" s="108">
        <f t="shared" si="3"/>
        <v>589.46145517678087</v>
      </c>
      <c r="L56" s="108">
        <f>SUM($J$24:J56)</f>
        <v>-403.64380394045611</v>
      </c>
      <c r="M56" s="108">
        <f>SUMSQ($J$24:J56)/C56</f>
        <v>1248086.6939806344</v>
      </c>
      <c r="N56" s="108">
        <f>SUM($K$24:K56)/C56</f>
        <v>848.79761894282763</v>
      </c>
      <c r="O56" s="29">
        <f t="shared" si="4"/>
        <v>3.9297430345118727</v>
      </c>
      <c r="P56" s="29">
        <f>AVERAGE($O$24:O56)</f>
        <v>17.121490046554019</v>
      </c>
      <c r="Q56" s="29">
        <f>SUM($J$24:J56)/N56</f>
        <v>-0.47554775712400332</v>
      </c>
      <c r="S56" s="40" t="s">
        <v>11</v>
      </c>
      <c r="T56" s="17">
        <v>2.123682201289367</v>
      </c>
      <c r="V56" s="40" t="s">
        <v>11</v>
      </c>
      <c r="W56" s="17">
        <f t="shared" si="6"/>
        <v>2.123682201289367</v>
      </c>
      <c r="X56" s="63">
        <v>2.1236799999999998</v>
      </c>
    </row>
    <row r="57" spans="1:24" s="22" customFormat="1" ht="13" x14ac:dyDescent="0.3">
      <c r="A57" s="26">
        <v>3</v>
      </c>
      <c r="B57" s="26" t="s">
        <v>10</v>
      </c>
      <c r="C57" s="26">
        <v>34</v>
      </c>
      <c r="D57" s="102">
        <v>15000</v>
      </c>
      <c r="E57" s="103">
        <f t="shared" si="5"/>
        <v>8208.3333333333339</v>
      </c>
      <c r="F57" s="103">
        <f t="shared" si="0"/>
        <v>8385.617190138466</v>
      </c>
      <c r="G57" s="28">
        <f t="shared" si="1"/>
        <v>1.788777100108992</v>
      </c>
      <c r="H57" s="108">
        <f>($T$39+C57*$T$40)*$T$55</f>
        <v>14910.284119619109</v>
      </c>
      <c r="I57" s="19"/>
      <c r="J57" s="108">
        <f t="shared" si="2"/>
        <v>-89.715880380890667</v>
      </c>
      <c r="K57" s="108">
        <f t="shared" si="3"/>
        <v>89.715880380890667</v>
      </c>
      <c r="L57" s="108">
        <f>SUM($J$24:J57)</f>
        <v>-493.35968432134678</v>
      </c>
      <c r="M57" s="108">
        <f>SUMSQ($J$24:J57)/C57</f>
        <v>1211614.9953103957</v>
      </c>
      <c r="N57" s="108">
        <f>SUM($K$24:K57)/C57</f>
        <v>826.47168545571185</v>
      </c>
      <c r="O57" s="29">
        <f t="shared" si="4"/>
        <v>0.59810586920593778</v>
      </c>
      <c r="P57" s="29">
        <f>AVERAGE($O$24:O57)</f>
        <v>16.635508158984958</v>
      </c>
      <c r="Q57" s="29">
        <f>SUM($J$24:J57)/N57</f>
        <v>-0.59694686823942555</v>
      </c>
      <c r="S57" s="41" t="s">
        <v>12</v>
      </c>
      <c r="T57" s="18">
        <v>1.0947200649675766</v>
      </c>
      <c r="V57" s="41" t="s">
        <v>12</v>
      </c>
      <c r="W57" s="18">
        <f t="shared" si="6"/>
        <v>1.0947200649675766</v>
      </c>
      <c r="X57" s="63">
        <v>1.0947199999999999</v>
      </c>
    </row>
    <row r="58" spans="1:24" s="22" customFormat="1" ht="13" x14ac:dyDescent="0.3">
      <c r="A58" s="26">
        <v>3</v>
      </c>
      <c r="B58" s="26" t="s">
        <v>11</v>
      </c>
      <c r="C58" s="26">
        <v>35</v>
      </c>
      <c r="D58" s="102">
        <v>18000</v>
      </c>
      <c r="E58" s="103">
        <f t="shared" si="5"/>
        <v>8208.3333333333339</v>
      </c>
      <c r="F58" s="103">
        <f t="shared" si="0"/>
        <v>8455.8629746224742</v>
      </c>
      <c r="G58" s="28">
        <f t="shared" si="1"/>
        <v>2.1287005305101503</v>
      </c>
      <c r="H58" s="108">
        <f>($T$39+C58*$T$40)*$T$56</f>
        <v>17957.565695747511</v>
      </c>
      <c r="I58" s="19"/>
      <c r="J58" s="108">
        <f t="shared" si="2"/>
        <v>-42.434304252488801</v>
      </c>
      <c r="K58" s="108">
        <f t="shared" si="3"/>
        <v>42.434304252488801</v>
      </c>
      <c r="L58" s="108">
        <f>SUM($J$24:J58)</f>
        <v>-535.79398857383558</v>
      </c>
      <c r="M58" s="108">
        <f>SUMSQ($J$24:J58)/C58</f>
        <v>1177048.871735167</v>
      </c>
      <c r="N58" s="108">
        <f>SUM($K$24:K58)/C58</f>
        <v>804.07061742133408</v>
      </c>
      <c r="O58" s="29">
        <f t="shared" si="4"/>
        <v>0.23574613473604888</v>
      </c>
      <c r="P58" s="29">
        <f>AVERAGE($O$24:O58)</f>
        <v>16.166943529720704</v>
      </c>
      <c r="Q58" s="29">
        <f>SUM($J$24:J58)/N58</f>
        <v>-0.66635190612005513</v>
      </c>
    </row>
    <row r="59" spans="1:24" s="22" customFormat="1" ht="13" x14ac:dyDescent="0.3">
      <c r="A59" s="26">
        <v>3</v>
      </c>
      <c r="B59" s="26" t="s">
        <v>12</v>
      </c>
      <c r="C59" s="26">
        <v>36</v>
      </c>
      <c r="D59" s="102">
        <v>8000</v>
      </c>
      <c r="E59" s="103">
        <f t="shared" si="5"/>
        <v>8291.6666666666661</v>
      </c>
      <c r="F59" s="103">
        <f t="shared" si="0"/>
        <v>8526.1087591064806</v>
      </c>
      <c r="G59" s="28">
        <f t="shared" si="1"/>
        <v>0.93829438798272902</v>
      </c>
      <c r="H59" s="108">
        <f>($T$39+C59*$T$40)*$T$57</f>
        <v>9333.7023346896694</v>
      </c>
      <c r="I59" s="19"/>
      <c r="J59" s="108">
        <f t="shared" si="2"/>
        <v>1333.7023346896694</v>
      </c>
      <c r="K59" s="108">
        <f t="shared" si="3"/>
        <v>1333.7023346896694</v>
      </c>
      <c r="L59" s="108">
        <f>SUM($J$24:J59)</f>
        <v>797.90834611583387</v>
      </c>
      <c r="M59" s="108">
        <f>SUMSQ($J$24:J59)/C59</f>
        <v>1193763.1230079867</v>
      </c>
      <c r="N59" s="108">
        <f>SUM($K$24:K59)/C59</f>
        <v>818.78260956767679</v>
      </c>
      <c r="O59" s="29">
        <f t="shared" si="4"/>
        <v>16.671279183620868</v>
      </c>
      <c r="P59" s="29">
        <f>AVERAGE($O$24:O59)</f>
        <v>16.180952853440154</v>
      </c>
      <c r="Q59" s="29">
        <f>SUM($J$24:J59)/N59</f>
        <v>0.974505731792637</v>
      </c>
    </row>
    <row r="60" spans="1:24" s="22" customFormat="1" ht="13" x14ac:dyDescent="0.3">
      <c r="A60" s="34">
        <v>4</v>
      </c>
      <c r="B60" s="34" t="s">
        <v>1</v>
      </c>
      <c r="C60" s="34">
        <v>37</v>
      </c>
      <c r="D60" s="104">
        <v>5000</v>
      </c>
      <c r="E60" s="105">
        <f t="shared" si="5"/>
        <v>8458.3333333333339</v>
      </c>
      <c r="F60" s="105">
        <f t="shared" si="0"/>
        <v>8596.3545435904871</v>
      </c>
      <c r="G60" s="36">
        <f t="shared" si="1"/>
        <v>0.58164190118566494</v>
      </c>
      <c r="H60" s="109">
        <f>($T$39+C60*$T$40)*$T$46</f>
        <v>3667.278147298568</v>
      </c>
      <c r="I60" s="19"/>
      <c r="J60" s="109">
        <f t="shared" si="2"/>
        <v>-1332.721852701432</v>
      </c>
      <c r="K60" s="109">
        <f t="shared" si="3"/>
        <v>1332.721852701432</v>
      </c>
      <c r="L60" s="109">
        <f>SUM($J$24:J60)</f>
        <v>-534.81350658559813</v>
      </c>
      <c r="M60" s="109">
        <f>SUMSQ($J$24:J60)/C60</f>
        <v>1209503.2422960934</v>
      </c>
      <c r="N60" s="109">
        <f>SUM($K$24:K60)/C60</f>
        <v>832.67285938210262</v>
      </c>
      <c r="O60" s="37">
        <f t="shared" si="4"/>
        <v>26.654437054028641</v>
      </c>
      <c r="P60" s="37">
        <f>AVERAGE($O$24:O60)</f>
        <v>16.464019993996601</v>
      </c>
      <c r="Q60" s="37">
        <f>SUM($J$24:J60)/N60</f>
        <v>-0.64228526312538214</v>
      </c>
    </row>
    <row r="61" spans="1:24" s="22" customFormat="1" ht="13" x14ac:dyDescent="0.3">
      <c r="A61" s="34">
        <v>4</v>
      </c>
      <c r="B61" s="34" t="s">
        <v>2</v>
      </c>
      <c r="C61" s="34">
        <v>38</v>
      </c>
      <c r="D61" s="104">
        <v>4000</v>
      </c>
      <c r="E61" s="105">
        <f t="shared" si="5"/>
        <v>8750</v>
      </c>
      <c r="F61" s="105">
        <f t="shared" si="0"/>
        <v>8666.6003280744935</v>
      </c>
      <c r="G61" s="36">
        <f t="shared" si="1"/>
        <v>0.46154199438993881</v>
      </c>
      <c r="H61" s="109">
        <f>($T$39+C61*$T$40)*$T$47</f>
        <v>4112.7028116462361</v>
      </c>
      <c r="I61" s="19"/>
      <c r="J61" s="109">
        <f t="shared" si="2"/>
        <v>112.70281164623611</v>
      </c>
      <c r="K61" s="109">
        <f t="shared" si="3"/>
        <v>112.70281164623611</v>
      </c>
      <c r="L61" s="109">
        <f>SUM($J$24:J61)</f>
        <v>-422.11069493936202</v>
      </c>
      <c r="M61" s="109">
        <f>SUMSQ($J$24:J61)/C61</f>
        <v>1178008.4707554847</v>
      </c>
      <c r="N61" s="109">
        <f>SUM($K$24:K61)/C61</f>
        <v>813.72627917852719</v>
      </c>
      <c r="O61" s="37">
        <f t="shared" si="4"/>
        <v>2.8175702911559029</v>
      </c>
      <c r="P61" s="37">
        <f>AVERAGE($O$24:O61)</f>
        <v>16.104902896553423</v>
      </c>
      <c r="Q61" s="37">
        <f>SUM($J$24:J61)/N61</f>
        <v>-0.51873794141869323</v>
      </c>
    </row>
    <row r="62" spans="1:24" s="22" customFormat="1" ht="13" x14ac:dyDescent="0.3">
      <c r="A62" s="34">
        <v>4</v>
      </c>
      <c r="B62" s="34" t="s">
        <v>3</v>
      </c>
      <c r="C62" s="34">
        <v>39</v>
      </c>
      <c r="D62" s="104">
        <v>4000</v>
      </c>
      <c r="E62" s="105">
        <f t="shared" si="5"/>
        <v>8958.3333333333339</v>
      </c>
      <c r="F62" s="105">
        <f t="shared" si="0"/>
        <v>8736.8461125585</v>
      </c>
      <c r="G62" s="36">
        <f t="shared" si="1"/>
        <v>0.45783111530948539</v>
      </c>
      <c r="H62" s="109">
        <f>($T$39+C62*$T$40)*$T$48</f>
        <v>4041.8629405405945</v>
      </c>
      <c r="I62" s="19"/>
      <c r="J62" s="109">
        <f t="shared" si="2"/>
        <v>41.862940540594536</v>
      </c>
      <c r="K62" s="109">
        <f t="shared" si="3"/>
        <v>41.862940540594536</v>
      </c>
      <c r="L62" s="109">
        <f>SUM($J$24:J62)</f>
        <v>-380.24775439876748</v>
      </c>
      <c r="M62" s="109">
        <f>SUMSQ($J$24:J62)/C62</f>
        <v>1147848.0613974135</v>
      </c>
      <c r="N62" s="109">
        <f>SUM($K$24:K62)/C62</f>
        <v>793.93491152114427</v>
      </c>
      <c r="O62" s="37">
        <f t="shared" si="4"/>
        <v>1.0465735135148635</v>
      </c>
      <c r="P62" s="37">
        <f>AVERAGE($O$24:O62)</f>
        <v>15.718791886731923</v>
      </c>
      <c r="Q62" s="37">
        <f>SUM($J$24:J62)/N62</f>
        <v>-0.4789407152662295</v>
      </c>
    </row>
    <row r="63" spans="1:24" s="22" customFormat="1" ht="13" x14ac:dyDescent="0.3">
      <c r="A63" s="34">
        <v>4</v>
      </c>
      <c r="B63" s="34" t="s">
        <v>4</v>
      </c>
      <c r="C63" s="34">
        <v>40</v>
      </c>
      <c r="D63" s="104">
        <v>2000</v>
      </c>
      <c r="E63" s="105">
        <f t="shared" si="5"/>
        <v>9041.6666666666661</v>
      </c>
      <c r="F63" s="105">
        <f t="shared" si="0"/>
        <v>8807.0918970425082</v>
      </c>
      <c r="G63" s="36">
        <f t="shared" si="1"/>
        <v>0.22708971626282404</v>
      </c>
      <c r="H63" s="109">
        <f>($T$39+C63*$T$40)*$T$49</f>
        <v>3506.9862606624265</v>
      </c>
      <c r="I63" s="19"/>
      <c r="J63" s="109">
        <f t="shared" si="2"/>
        <v>1506.9862606624265</v>
      </c>
      <c r="K63" s="109">
        <f t="shared" si="3"/>
        <v>1506.9862606624265</v>
      </c>
      <c r="L63" s="109">
        <f>SUM($J$24:J63)</f>
        <v>1126.738506263659</v>
      </c>
      <c r="M63" s="109">
        <f>SUMSQ($J$24:J63)/C63</f>
        <v>1175927.0496081111</v>
      </c>
      <c r="N63" s="109">
        <f>SUM($K$24:K63)/C63</f>
        <v>811.76119524967635</v>
      </c>
      <c r="O63" s="37">
        <f t="shared" si="4"/>
        <v>75.349313033121319</v>
      </c>
      <c r="P63" s="37">
        <f>AVERAGE($O$24:O63)</f>
        <v>17.209554915391656</v>
      </c>
      <c r="Q63" s="37">
        <f>SUM($J$24:J63)/N63</f>
        <v>1.3880172061157765</v>
      </c>
    </row>
    <row r="64" spans="1:24" s="22" customFormat="1" ht="13" x14ac:dyDescent="0.3">
      <c r="A64" s="34">
        <v>4</v>
      </c>
      <c r="B64" s="34" t="s">
        <v>5</v>
      </c>
      <c r="C64" s="34">
        <v>41</v>
      </c>
      <c r="D64" s="104">
        <v>5000</v>
      </c>
      <c r="E64" s="105">
        <f t="shared" si="5"/>
        <v>9166.6666666666661</v>
      </c>
      <c r="F64" s="105">
        <f t="shared" si="0"/>
        <v>8877.3376815265146</v>
      </c>
      <c r="G64" s="36">
        <f t="shared" si="1"/>
        <v>0.5632319259866454</v>
      </c>
      <c r="H64" s="109">
        <f>($T$39+C64*$T$40)*$T$50</f>
        <v>5515.6274922986768</v>
      </c>
      <c r="I64" s="19"/>
      <c r="J64" s="109">
        <f t="shared" si="2"/>
        <v>515.62749229867677</v>
      </c>
      <c r="K64" s="109">
        <f t="shared" si="3"/>
        <v>515.62749229867677</v>
      </c>
      <c r="L64" s="109">
        <f>SUM($J$24:J64)</f>
        <v>1642.3659985623358</v>
      </c>
      <c r="M64" s="109">
        <f>SUMSQ($J$24:J64)/C64</f>
        <v>1153730.5779302116</v>
      </c>
      <c r="N64" s="109">
        <f>SUM($K$24:K64)/C64</f>
        <v>804.53842200696909</v>
      </c>
      <c r="O64" s="37">
        <f t="shared" si="4"/>
        <v>10.312549845973535</v>
      </c>
      <c r="P64" s="37">
        <f>AVERAGE($O$24:O64)</f>
        <v>17.041335279552193</v>
      </c>
      <c r="Q64" s="37">
        <f>SUM($J$24:J64)/N64</f>
        <v>2.0413767119603259</v>
      </c>
    </row>
    <row r="65" spans="1:32" s="22" customFormat="1" ht="13" x14ac:dyDescent="0.3">
      <c r="A65" s="34">
        <v>4</v>
      </c>
      <c r="B65" s="34" t="s">
        <v>6</v>
      </c>
      <c r="C65" s="34">
        <v>42</v>
      </c>
      <c r="D65" s="104">
        <v>7000</v>
      </c>
      <c r="E65" s="105">
        <f t="shared" si="5"/>
        <v>9416.6666666666661</v>
      </c>
      <c r="F65" s="105">
        <f t="shared" si="0"/>
        <v>8947.5834660105211</v>
      </c>
      <c r="G65" s="36">
        <f t="shared" si="1"/>
        <v>0.78233413821632736</v>
      </c>
      <c r="H65" s="109">
        <f>($T$39+C65*$T$40)*$T$51</f>
        <v>7465.7286951100123</v>
      </c>
      <c r="I65" s="19"/>
      <c r="J65" s="109">
        <f t="shared" si="2"/>
        <v>465.72869511001227</v>
      </c>
      <c r="K65" s="109">
        <f t="shared" si="3"/>
        <v>465.72869511001227</v>
      </c>
      <c r="L65" s="109">
        <f>SUM($J$24:J65)</f>
        <v>2108.0946936723481</v>
      </c>
      <c r="M65" s="109">
        <f>SUMSQ($J$24:J65)/C65</f>
        <v>1131425.1645854178</v>
      </c>
      <c r="N65" s="109">
        <f>SUM($K$24:K65)/C65</f>
        <v>796.47152374751772</v>
      </c>
      <c r="O65" s="37">
        <f t="shared" si="4"/>
        <v>6.6532670730001753</v>
      </c>
      <c r="P65" s="37">
        <f>AVERAGE($O$24:O65)</f>
        <v>16.794000322253332</v>
      </c>
      <c r="Q65" s="37">
        <f>SUM($J$24:J65)/N65</f>
        <v>2.6467922967960575</v>
      </c>
    </row>
    <row r="66" spans="1:32" s="22" customFormat="1" ht="13" x14ac:dyDescent="0.3">
      <c r="A66" s="34">
        <v>4</v>
      </c>
      <c r="B66" s="34" t="s">
        <v>7</v>
      </c>
      <c r="C66" s="34">
        <v>43</v>
      </c>
      <c r="D66" s="104">
        <v>10000</v>
      </c>
      <c r="E66" s="105">
        <f t="shared" si="5"/>
        <v>9583.3333333333339</v>
      </c>
      <c r="F66" s="105">
        <f t="shared" si="0"/>
        <v>9017.8292504945275</v>
      </c>
      <c r="G66" s="36">
        <f t="shared" si="1"/>
        <v>1.1089143209771477</v>
      </c>
      <c r="H66" s="109">
        <f>($T$39+C66*$T$40)*$T$52</f>
        <v>7691.1478026109826</v>
      </c>
      <c r="I66" s="19"/>
      <c r="J66" s="109">
        <f t="shared" si="2"/>
        <v>-2308.8521973890174</v>
      </c>
      <c r="K66" s="109">
        <f t="shared" si="3"/>
        <v>2308.8521973890174</v>
      </c>
      <c r="L66" s="109">
        <f>SUM($J$24:J66)</f>
        <v>-200.75750371666936</v>
      </c>
      <c r="M66" s="109">
        <f>SUMSQ($J$24:J66)/C66</f>
        <v>1229085.0088831543</v>
      </c>
      <c r="N66" s="109">
        <f>SUM($K$24:K66)/C66</f>
        <v>831.6431673205758</v>
      </c>
      <c r="O66" s="37">
        <f t="shared" si="4"/>
        <v>23.088521973890174</v>
      </c>
      <c r="P66" s="37">
        <f>AVERAGE($O$24:O66)</f>
        <v>16.940384546710003</v>
      </c>
      <c r="Q66" s="37">
        <f>SUM($J$24:J66)/N66</f>
        <v>-0.24139860892921014</v>
      </c>
    </row>
    <row r="67" spans="1:32" s="22" customFormat="1" ht="13" x14ac:dyDescent="0.3">
      <c r="A67" s="34">
        <v>4</v>
      </c>
      <c r="B67" s="34" t="s">
        <v>8</v>
      </c>
      <c r="C67" s="34">
        <v>44</v>
      </c>
      <c r="D67" s="104">
        <v>14000</v>
      </c>
      <c r="E67" s="105">
        <f t="shared" si="5"/>
        <v>9500</v>
      </c>
      <c r="F67" s="105">
        <f t="shared" si="0"/>
        <v>9088.0750349785339</v>
      </c>
      <c r="G67" s="36">
        <f t="shared" si="1"/>
        <v>1.5404802387872305</v>
      </c>
      <c r="H67" s="109">
        <f>($T$39+C67*$T$40)*$T$53</f>
        <v>10461.771584749491</v>
      </c>
      <c r="I67" s="19"/>
      <c r="J67" s="109">
        <f t="shared" si="2"/>
        <v>-3538.228415250509</v>
      </c>
      <c r="K67" s="109">
        <f t="shared" si="3"/>
        <v>3538.228415250509</v>
      </c>
      <c r="L67" s="109">
        <f>SUM($J$24:J67)</f>
        <v>-3738.9859189671783</v>
      </c>
      <c r="M67" s="109">
        <f>SUMSQ($J$24:J67)/C67</f>
        <v>1485675.3568286763</v>
      </c>
      <c r="N67" s="109">
        <f>SUM($K$24:K67)/C67</f>
        <v>893.15646840989245</v>
      </c>
      <c r="O67" s="37">
        <f t="shared" si="4"/>
        <v>25.273060108932206</v>
      </c>
      <c r="P67" s="37">
        <f>AVERAGE($O$24:O67)</f>
        <v>17.129763536760507</v>
      </c>
      <c r="Q67" s="37">
        <f>SUM($J$24:J67)/N67</f>
        <v>-4.1862608078333503</v>
      </c>
    </row>
    <row r="68" spans="1:32" s="22" customFormat="1" ht="13" x14ac:dyDescent="0.3">
      <c r="A68" s="34">
        <v>4</v>
      </c>
      <c r="B68" s="34" t="s">
        <v>9</v>
      </c>
      <c r="C68" s="34">
        <v>45</v>
      </c>
      <c r="D68" s="104">
        <v>16000</v>
      </c>
      <c r="E68" s="105">
        <f t="shared" si="5"/>
        <v>9375</v>
      </c>
      <c r="F68" s="105">
        <f t="shared" si="0"/>
        <v>9158.3208194625404</v>
      </c>
      <c r="G68" s="36">
        <f t="shared" si="1"/>
        <v>1.7470451532990703</v>
      </c>
      <c r="H68" s="109">
        <f>($T$39+C68*$T$40)*$T$54</f>
        <v>15871.369868696169</v>
      </c>
      <c r="I68" s="19"/>
      <c r="J68" s="109">
        <f t="shared" si="2"/>
        <v>-128.63013130383115</v>
      </c>
      <c r="K68" s="109">
        <f t="shared" si="3"/>
        <v>128.63013130383115</v>
      </c>
      <c r="L68" s="109">
        <f>SUM($J$24:J68)</f>
        <v>-3867.6160502710095</v>
      </c>
      <c r="M68" s="109">
        <f>SUMSQ($J$24:J68)/C68</f>
        <v>1453028.0313586888</v>
      </c>
      <c r="N68" s="109">
        <f>SUM($K$24:K68)/C68</f>
        <v>876.16699425197987</v>
      </c>
      <c r="O68" s="37">
        <f t="shared" si="4"/>
        <v>0.80393832064894455</v>
      </c>
      <c r="P68" s="37">
        <f>AVERAGE($O$24:O68)</f>
        <v>16.766967420846917</v>
      </c>
      <c r="Q68" s="37">
        <f>SUM($J$24:J68)/N68</f>
        <v>-4.4142453158406791</v>
      </c>
      <c r="S68"/>
      <c r="T68"/>
      <c r="U68"/>
      <c r="V68"/>
      <c r="W68"/>
      <c r="X68"/>
      <c r="Y68"/>
      <c r="Z68"/>
      <c r="AA68"/>
      <c r="AB68"/>
      <c r="AC68"/>
      <c r="AD68"/>
      <c r="AE68"/>
      <c r="AF68"/>
    </row>
    <row r="69" spans="1:32" s="22" customFormat="1" ht="13" x14ac:dyDescent="0.3">
      <c r="A69" s="34">
        <v>4</v>
      </c>
      <c r="B69" s="34" t="s">
        <v>10</v>
      </c>
      <c r="C69" s="34">
        <v>46</v>
      </c>
      <c r="D69" s="104">
        <v>16000</v>
      </c>
      <c r="E69" s="105">
        <f t="shared" si="5"/>
        <v>9333.3333333333339</v>
      </c>
      <c r="F69" s="105">
        <f t="shared" si="0"/>
        <v>9228.5666039465468</v>
      </c>
      <c r="G69" s="36">
        <f t="shared" si="1"/>
        <v>1.7337470364203349</v>
      </c>
      <c r="H69" s="109">
        <f>($T$39+C69*$T$40)*$T$55</f>
        <v>16409.114196566294</v>
      </c>
      <c r="I69" s="19"/>
      <c r="J69" s="109">
        <f t="shared" si="2"/>
        <v>409.11419656629369</v>
      </c>
      <c r="K69" s="109">
        <f t="shared" si="3"/>
        <v>409.11419656629369</v>
      </c>
      <c r="L69" s="109">
        <f>SUM($J$24:J69)</f>
        <v>-3458.5018537047158</v>
      </c>
      <c r="M69" s="109">
        <f>SUMSQ($J$24:J69)/C69</f>
        <v>1425079.0399341974</v>
      </c>
      <c r="N69" s="109">
        <f>SUM($K$24:K69)/C69</f>
        <v>866.01367256316075</v>
      </c>
      <c r="O69" s="37">
        <f t="shared" si="4"/>
        <v>2.5569637285393352</v>
      </c>
      <c r="P69" s="37">
        <f>AVERAGE($O$24:O69)</f>
        <v>16.458054297101103</v>
      </c>
      <c r="Q69" s="37">
        <f>SUM($J$24:J69)/N69</f>
        <v>-3.9935880497919944</v>
      </c>
      <c r="S69"/>
      <c r="T69"/>
      <c r="U69"/>
      <c r="V69"/>
      <c r="W69"/>
      <c r="X69"/>
      <c r="Y69"/>
      <c r="Z69"/>
      <c r="AA69"/>
      <c r="AB69"/>
      <c r="AC69"/>
      <c r="AD69"/>
      <c r="AE69"/>
      <c r="AF69"/>
    </row>
    <row r="70" spans="1:32" s="22" customFormat="1" ht="13" x14ac:dyDescent="0.3">
      <c r="A70" s="34">
        <v>4</v>
      </c>
      <c r="B70" s="34" t="s">
        <v>11</v>
      </c>
      <c r="C70" s="34">
        <v>47</v>
      </c>
      <c r="D70" s="104">
        <v>20000</v>
      </c>
      <c r="E70" s="105">
        <f t="shared" si="5"/>
        <v>9416.6666666666661</v>
      </c>
      <c r="F70" s="105">
        <f t="shared" si="0"/>
        <v>9298.8123884305533</v>
      </c>
      <c r="G70" s="36">
        <f t="shared" si="1"/>
        <v>2.1508122935014486</v>
      </c>
      <c r="H70" s="109">
        <f>($T$39+C70*$T$40)*$T$56</f>
        <v>19747.722362439035</v>
      </c>
      <c r="I70" s="19"/>
      <c r="J70" s="109">
        <f t="shared" si="2"/>
        <v>-252.27763756096465</v>
      </c>
      <c r="K70" s="109">
        <f t="shared" si="3"/>
        <v>252.27763756096465</v>
      </c>
      <c r="L70" s="109">
        <f>SUM($J$24:J70)</f>
        <v>-3710.7794912656805</v>
      </c>
      <c r="M70" s="109">
        <f>SUMSQ($J$24:J70)/C70</f>
        <v>1396112.3370933281</v>
      </c>
      <c r="N70" s="109">
        <f>SUM($K$24:K70)/C70</f>
        <v>852.9554590524757</v>
      </c>
      <c r="O70" s="37">
        <f t="shared" si="4"/>
        <v>1.2613881878048232</v>
      </c>
      <c r="P70" s="37">
        <f>AVERAGE($O$24:O70)</f>
        <v>16.134720975626713</v>
      </c>
      <c r="Q70" s="37">
        <f>SUM($J$24:J70)/N70</f>
        <v>-4.3504962092485826</v>
      </c>
      <c r="S70"/>
      <c r="T70"/>
      <c r="U70"/>
      <c r="V70"/>
      <c r="W70"/>
      <c r="X70"/>
      <c r="Y70"/>
      <c r="Z70"/>
      <c r="AA70"/>
      <c r="AB70"/>
      <c r="AC70"/>
      <c r="AD70"/>
      <c r="AE70"/>
      <c r="AF70"/>
    </row>
    <row r="71" spans="1:32" s="22" customFormat="1" ht="13" x14ac:dyDescent="0.3">
      <c r="A71" s="34">
        <v>4</v>
      </c>
      <c r="B71" s="34" t="s">
        <v>12</v>
      </c>
      <c r="C71" s="34">
        <v>48</v>
      </c>
      <c r="D71" s="104">
        <v>12000</v>
      </c>
      <c r="E71" s="105">
        <f t="shared" si="5"/>
        <v>9458.3333333333339</v>
      </c>
      <c r="F71" s="105">
        <f t="shared" si="0"/>
        <v>9369.0581729145597</v>
      </c>
      <c r="G71" s="36">
        <f t="shared" si="1"/>
        <v>1.2808117719549816</v>
      </c>
      <c r="H71" s="109">
        <f>($T$39+C71*$T$40)*$T$57</f>
        <v>10256.495971738032</v>
      </c>
      <c r="I71" s="19"/>
      <c r="J71" s="109">
        <f t="shared" si="2"/>
        <v>-1743.5040282619684</v>
      </c>
      <c r="K71" s="109">
        <f t="shared" si="3"/>
        <v>1743.5040282619684</v>
      </c>
      <c r="L71" s="109">
        <f>SUM($J$24:J71)</f>
        <v>-5454.2835195276493</v>
      </c>
      <c r="M71" s="109">
        <f>SUMSQ($J$24:J71)/C71</f>
        <v>1430355.961249003</v>
      </c>
      <c r="N71" s="109">
        <f>SUM($K$24:K71)/C71</f>
        <v>871.50855424434019</v>
      </c>
      <c r="O71" s="37">
        <f t="shared" si="4"/>
        <v>14.529200235516404</v>
      </c>
      <c r="P71" s="37">
        <f>AVERAGE($O$24:O71)</f>
        <v>16.101272626874415</v>
      </c>
      <c r="Q71" s="37">
        <f>SUM($J$24:J71)/N71</f>
        <v>-6.2584394530205163</v>
      </c>
      <c r="S71"/>
      <c r="T71"/>
      <c r="U71"/>
      <c r="V71"/>
      <c r="W71"/>
      <c r="X71"/>
      <c r="Y71"/>
      <c r="Z71"/>
      <c r="AA71"/>
      <c r="AB71"/>
      <c r="AC71"/>
      <c r="AD71"/>
      <c r="AE71"/>
      <c r="AF71"/>
    </row>
    <row r="72" spans="1:32" s="22" customFormat="1" ht="13" x14ac:dyDescent="0.3">
      <c r="A72" s="26">
        <v>5</v>
      </c>
      <c r="B72" s="26" t="s">
        <v>1</v>
      </c>
      <c r="C72" s="26">
        <v>49</v>
      </c>
      <c r="D72" s="102">
        <v>5000</v>
      </c>
      <c r="E72" s="103">
        <f t="shared" si="5"/>
        <v>9333.3333333333339</v>
      </c>
      <c r="F72" s="103">
        <f t="shared" si="0"/>
        <v>9439.3039573985679</v>
      </c>
      <c r="G72" s="28">
        <f t="shared" si="1"/>
        <v>0.52970007349757797</v>
      </c>
      <c r="H72" s="108">
        <f>($T$39+C72*$T$40)*$T$46</f>
        <v>4026.8875548516139</v>
      </c>
      <c r="I72" s="19"/>
      <c r="J72" s="108">
        <f t="shared" si="2"/>
        <v>-973.11244514838609</v>
      </c>
      <c r="K72" s="108">
        <f t="shared" si="3"/>
        <v>973.11244514838609</v>
      </c>
      <c r="L72" s="108">
        <f>SUM($J$24:J72)</f>
        <v>-6427.3959646760359</v>
      </c>
      <c r="M72" s="108">
        <f>SUMSQ($J$24:J72)/C72</f>
        <v>1420490.4892011185</v>
      </c>
      <c r="N72" s="108">
        <f>SUM($K$24:K72)/C72</f>
        <v>873.58210303830026</v>
      </c>
      <c r="O72" s="29">
        <f t="shared" si="4"/>
        <v>19.462248902967723</v>
      </c>
      <c r="P72" s="29">
        <f>AVERAGE($O$24:O72)</f>
        <v>16.169863979447751</v>
      </c>
      <c r="Q72" s="29">
        <f>SUM($J$24:J72)/N72</f>
        <v>-7.3575179050963699</v>
      </c>
      <c r="S72"/>
      <c r="T72"/>
      <c r="U72"/>
      <c r="V72"/>
      <c r="W72"/>
      <c r="X72"/>
      <c r="Y72"/>
      <c r="Z72"/>
      <c r="AA72"/>
      <c r="AB72"/>
      <c r="AC72"/>
      <c r="AD72"/>
      <c r="AE72"/>
      <c r="AF72"/>
    </row>
    <row r="73" spans="1:32" s="22" customFormat="1" ht="13" x14ac:dyDescent="0.3">
      <c r="A73" s="26">
        <v>5</v>
      </c>
      <c r="B73" s="26" t="s">
        <v>2</v>
      </c>
      <c r="C73" s="26">
        <v>50</v>
      </c>
      <c r="D73" s="102">
        <v>2000</v>
      </c>
      <c r="E73" s="103">
        <f t="shared" si="5"/>
        <v>9083.3333333333339</v>
      </c>
      <c r="F73" s="103">
        <f t="shared" si="0"/>
        <v>9509.5497418825744</v>
      </c>
      <c r="G73" s="28">
        <f t="shared" si="1"/>
        <v>0.21031489968357497</v>
      </c>
      <c r="H73" s="108">
        <f>($T$39+C73*$T$40)*$T$47</f>
        <v>4512.7213071356064</v>
      </c>
      <c r="I73" s="19"/>
      <c r="J73" s="108">
        <f t="shared" si="2"/>
        <v>2512.7213071356064</v>
      </c>
      <c r="K73" s="108">
        <f t="shared" si="3"/>
        <v>2512.7213071356064</v>
      </c>
      <c r="L73" s="108">
        <f>SUM($J$24:J73)</f>
        <v>-3914.6746575404295</v>
      </c>
      <c r="M73" s="108">
        <f>SUMSQ($J$24:J73)/C73</f>
        <v>1518356.0467637617</v>
      </c>
      <c r="N73" s="108">
        <f>SUM($K$24:K73)/C73</f>
        <v>906.36488712024641</v>
      </c>
      <c r="O73" s="29">
        <f t="shared" si="4"/>
        <v>125.63606535678031</v>
      </c>
      <c r="P73" s="29">
        <f>AVERAGE($O$24:O73)</f>
        <v>18.359188006994401</v>
      </c>
      <c r="Q73" s="29">
        <f>SUM($J$24:J73)/N73</f>
        <v>-4.3190934613302971</v>
      </c>
      <c r="S73"/>
      <c r="T73"/>
      <c r="U73"/>
      <c r="V73"/>
      <c r="W73"/>
      <c r="X73"/>
      <c r="Y73"/>
      <c r="Z73"/>
      <c r="AA73"/>
      <c r="AB73"/>
      <c r="AC73"/>
      <c r="AD73"/>
      <c r="AE73"/>
      <c r="AF73"/>
    </row>
    <row r="74" spans="1:32" s="22" customFormat="1" ht="13" x14ac:dyDescent="0.3">
      <c r="A74" s="26">
        <v>5</v>
      </c>
      <c r="B74" s="26" t="s">
        <v>3</v>
      </c>
      <c r="C74" s="26">
        <v>51</v>
      </c>
      <c r="D74" s="102">
        <v>3000</v>
      </c>
      <c r="E74" s="103">
        <f t="shared" si="5"/>
        <v>9083.3333333333339</v>
      </c>
      <c r="F74" s="103">
        <f t="shared" si="0"/>
        <v>9579.7955263665808</v>
      </c>
      <c r="G74" s="28">
        <f t="shared" si="1"/>
        <v>0.31315908484090976</v>
      </c>
      <c r="H74" s="108">
        <f>($T$39+C74*$T$40)*$T$48</f>
        <v>4431.8304359648182</v>
      </c>
      <c r="I74" s="19"/>
      <c r="J74" s="108">
        <f t="shared" si="2"/>
        <v>1431.8304359648182</v>
      </c>
      <c r="K74" s="108">
        <f t="shared" si="3"/>
        <v>1431.8304359648182</v>
      </c>
      <c r="L74" s="108">
        <f>SUM($J$24:J74)</f>
        <v>-2482.8442215756113</v>
      </c>
      <c r="M74" s="108">
        <f>SUMSQ($J$24:J74)/C74</f>
        <v>1528783.1516773193</v>
      </c>
      <c r="N74" s="108">
        <f>SUM($K$24:K74)/C74</f>
        <v>916.66813317602237</v>
      </c>
      <c r="O74" s="29">
        <f t="shared" si="4"/>
        <v>47.72768119882727</v>
      </c>
      <c r="P74" s="29">
        <f>AVERAGE($O$24:O74)</f>
        <v>18.935040814677397</v>
      </c>
      <c r="Q74" s="29">
        <f>SUM($J$24:J74)/N74</f>
        <v>-2.7085529994079605</v>
      </c>
      <c r="S74"/>
      <c r="T74"/>
      <c r="U74"/>
      <c r="V74"/>
      <c r="W74"/>
      <c r="X74"/>
      <c r="Y74"/>
      <c r="Z74"/>
      <c r="AA74"/>
      <c r="AB74"/>
      <c r="AC74"/>
      <c r="AD74"/>
      <c r="AE74"/>
      <c r="AF74"/>
    </row>
    <row r="75" spans="1:32" s="22" customFormat="1" ht="13" x14ac:dyDescent="0.3">
      <c r="A75" s="26">
        <v>5</v>
      </c>
      <c r="B75" s="26" t="s">
        <v>4</v>
      </c>
      <c r="C75" s="26">
        <v>52</v>
      </c>
      <c r="D75" s="102">
        <v>2000</v>
      </c>
      <c r="E75" s="103">
        <f t="shared" si="5"/>
        <v>9416.6666666666661</v>
      </c>
      <c r="F75" s="103">
        <f t="shared" si="0"/>
        <v>9650.0413108505873</v>
      </c>
      <c r="G75" s="28">
        <f t="shared" si="1"/>
        <v>0.20725299877744391</v>
      </c>
      <c r="H75" s="108">
        <f>($T$39+C75*$T$40)*$T$49</f>
        <v>3842.6489342460982</v>
      </c>
      <c r="I75" s="19"/>
      <c r="J75" s="108">
        <f t="shared" si="2"/>
        <v>1842.6489342460982</v>
      </c>
      <c r="K75" s="108">
        <f t="shared" si="3"/>
        <v>1842.6489342460982</v>
      </c>
      <c r="L75" s="108">
        <f>SUM($J$24:J75)</f>
        <v>-640.19528732951312</v>
      </c>
      <c r="M75" s="108">
        <f>SUMSQ($J$24:J75)/C75</f>
        <v>1564678.7659696455</v>
      </c>
      <c r="N75" s="108">
        <f>SUM($K$24:K75)/C75</f>
        <v>934.47545627352383</v>
      </c>
      <c r="O75" s="29">
        <f t="shared" si="4"/>
        <v>92.132446712304912</v>
      </c>
      <c r="P75" s="29">
        <f>AVERAGE($O$24:O75)</f>
        <v>20.342683235785618</v>
      </c>
      <c r="Q75" s="29">
        <f>SUM($J$24:J75)/N75</f>
        <v>-0.68508518124431728</v>
      </c>
      <c r="S75"/>
      <c r="T75"/>
      <c r="U75"/>
      <c r="V75"/>
      <c r="W75"/>
      <c r="X75"/>
      <c r="Y75"/>
      <c r="Z75"/>
      <c r="AA75"/>
      <c r="AB75"/>
      <c r="AC75"/>
      <c r="AD75"/>
      <c r="AE75"/>
      <c r="AF75"/>
    </row>
    <row r="76" spans="1:32" s="22" customFormat="1" ht="13" x14ac:dyDescent="0.3">
      <c r="A76" s="26">
        <v>5</v>
      </c>
      <c r="B76" s="26" t="s">
        <v>5</v>
      </c>
      <c r="C76" s="26">
        <v>53</v>
      </c>
      <c r="D76" s="102">
        <v>7000</v>
      </c>
      <c r="E76" s="103">
        <f t="shared" si="5"/>
        <v>9666.6666666666661</v>
      </c>
      <c r="F76" s="103">
        <f t="shared" si="0"/>
        <v>9720.2870953345937</v>
      </c>
      <c r="G76" s="28">
        <f t="shared" si="1"/>
        <v>0.72014333849869117</v>
      </c>
      <c r="H76" s="108">
        <f>($T$39+C76*$T$40)*$T$50</f>
        <v>6039.3650280569655</v>
      </c>
      <c r="I76" s="19"/>
      <c r="J76" s="108">
        <f t="shared" si="2"/>
        <v>-960.63497194303454</v>
      </c>
      <c r="K76" s="108">
        <f t="shared" si="3"/>
        <v>960.63497194303454</v>
      </c>
      <c r="L76" s="108">
        <f>SUM($J$24:J76)</f>
        <v>-1600.8302592725477</v>
      </c>
      <c r="M76" s="108">
        <f>SUMSQ($J$24:J76)/C76</f>
        <v>1552568.214712105</v>
      </c>
      <c r="N76" s="108">
        <f>SUM($K$24:K76)/C76</f>
        <v>934.96903204087312</v>
      </c>
      <c r="O76" s="29">
        <f t="shared" si="4"/>
        <v>13.72335674204335</v>
      </c>
      <c r="P76" s="29">
        <f>AVERAGE($O$24:O76)</f>
        <v>20.217790283073498</v>
      </c>
      <c r="Q76" s="29">
        <f>SUM($J$24:J76)/N76</f>
        <v>-1.7121746329696252</v>
      </c>
      <c r="S76"/>
      <c r="T76"/>
      <c r="U76"/>
      <c r="V76"/>
      <c r="W76"/>
      <c r="X76"/>
      <c r="Y76"/>
      <c r="Z76"/>
      <c r="AA76"/>
      <c r="AB76"/>
      <c r="AC76"/>
      <c r="AD76"/>
      <c r="AE76"/>
      <c r="AF76"/>
    </row>
    <row r="77" spans="1:32" s="22" customFormat="1" ht="13" x14ac:dyDescent="0.3">
      <c r="A77" s="26">
        <v>5</v>
      </c>
      <c r="B77" s="26" t="s">
        <v>6</v>
      </c>
      <c r="C77" s="26">
        <v>54</v>
      </c>
      <c r="D77" s="102">
        <v>6000</v>
      </c>
      <c r="E77" s="103">
        <f t="shared" si="5"/>
        <v>9583.3333333333339</v>
      </c>
      <c r="F77" s="103">
        <f t="shared" si="0"/>
        <v>9790.5328798186019</v>
      </c>
      <c r="G77" s="28">
        <f t="shared" si="1"/>
        <v>0.6128369184447463</v>
      </c>
      <c r="H77" s="108">
        <f>($T$39+C77*$T$40)*$T$51</f>
        <v>8169.0729724894254</v>
      </c>
      <c r="I77" s="19"/>
      <c r="J77" s="108">
        <f t="shared" si="2"/>
        <v>2169.0729724894254</v>
      </c>
      <c r="K77" s="108">
        <f t="shared" si="3"/>
        <v>2169.0729724894254</v>
      </c>
      <c r="L77" s="108">
        <f>SUM($J$24:J77)</f>
        <v>568.24271321687775</v>
      </c>
      <c r="M77" s="108">
        <f>SUMSQ($J$24:J77)/C77</f>
        <v>1610944.3136986238</v>
      </c>
      <c r="N77" s="108">
        <f>SUM($K$24:K77)/C77</f>
        <v>957.82280871584635</v>
      </c>
      <c r="O77" s="29">
        <f t="shared" si="4"/>
        <v>36.151216208157088</v>
      </c>
      <c r="P77" s="29">
        <f>AVERAGE($O$24:O77)</f>
        <v>20.512853726130604</v>
      </c>
      <c r="Q77" s="29">
        <f>SUM($J$24:J77)/N77</f>
        <v>0.59326496304543119</v>
      </c>
      <c r="S77"/>
      <c r="T77"/>
      <c r="U77"/>
      <c r="V77"/>
      <c r="W77"/>
      <c r="X77"/>
      <c r="Y77"/>
      <c r="Z77"/>
      <c r="AA77"/>
      <c r="AB77"/>
      <c r="AC77"/>
      <c r="AD77"/>
      <c r="AE77"/>
      <c r="AF77"/>
    </row>
    <row r="78" spans="1:32" s="22" customFormat="1" ht="13" x14ac:dyDescent="0.3">
      <c r="A78" s="26">
        <v>5</v>
      </c>
      <c r="B78" s="26" t="s">
        <v>7</v>
      </c>
      <c r="C78" s="26">
        <v>55</v>
      </c>
      <c r="D78" s="102">
        <v>8000</v>
      </c>
      <c r="E78" s="103"/>
      <c r="F78" s="103">
        <f t="shared" si="0"/>
        <v>9860.7786643026084</v>
      </c>
      <c r="G78" s="28">
        <f t="shared" si="1"/>
        <v>0.81129495675236218</v>
      </c>
      <c r="H78" s="108">
        <f>($T$39+C78*$T$40)*$T$52</f>
        <v>8410.0845169390686</v>
      </c>
      <c r="I78" s="19"/>
      <c r="J78" s="108">
        <f t="shared" si="2"/>
        <v>410.08451693906864</v>
      </c>
      <c r="K78" s="108">
        <f t="shared" si="3"/>
        <v>410.08451693906864</v>
      </c>
      <c r="L78" s="108">
        <f>SUM($J$24:J78)</f>
        <v>978.32723015594638</v>
      </c>
      <c r="M78" s="108">
        <f>SUMSQ($J$24:J78)/C78</f>
        <v>1584712.0409228879</v>
      </c>
      <c r="N78" s="108">
        <f>SUM($K$24:K78)/C78</f>
        <v>947.86393068354118</v>
      </c>
      <c r="O78" s="29">
        <f t="shared" si="4"/>
        <v>5.1260564617383579</v>
      </c>
      <c r="P78" s="29">
        <f>AVERAGE($O$24:O78)</f>
        <v>20.23309377586893</v>
      </c>
      <c r="Q78" s="29">
        <f>SUM($J$24:J78)/N78</f>
        <v>1.0321388951370234</v>
      </c>
      <c r="S78"/>
      <c r="T78"/>
      <c r="U78"/>
      <c r="V78"/>
      <c r="W78"/>
      <c r="X78"/>
      <c r="Y78"/>
      <c r="Z78"/>
      <c r="AA78"/>
      <c r="AB78"/>
      <c r="AC78"/>
      <c r="AD78"/>
      <c r="AE78"/>
      <c r="AF78"/>
    </row>
    <row r="79" spans="1:32" s="22" customFormat="1" ht="13" x14ac:dyDescent="0.3">
      <c r="A79" s="26">
        <v>5</v>
      </c>
      <c r="B79" s="26" t="s">
        <v>8</v>
      </c>
      <c r="C79" s="26">
        <v>56</v>
      </c>
      <c r="D79" s="102">
        <v>10000</v>
      </c>
      <c r="E79" s="103"/>
      <c r="F79" s="103">
        <f t="shared" si="0"/>
        <v>9931.0244487866148</v>
      </c>
      <c r="G79" s="28">
        <f t="shared" si="1"/>
        <v>1.0069454618271343</v>
      </c>
      <c r="H79" s="108">
        <f>($T$39+C79*$T$40)*$T$53</f>
        <v>11432.135956832324</v>
      </c>
      <c r="I79" s="19"/>
      <c r="J79" s="108">
        <f t="shared" si="2"/>
        <v>1432.1359568323242</v>
      </c>
      <c r="K79" s="108">
        <f t="shared" si="3"/>
        <v>1432.1359568323242</v>
      </c>
      <c r="L79" s="108">
        <f>SUM($J$24:J79)</f>
        <v>2410.4631869882705</v>
      </c>
      <c r="M79" s="108">
        <f>SUMSQ($J$24:J79)/C79</f>
        <v>1593038.8508859084</v>
      </c>
      <c r="N79" s="108">
        <f>SUM($K$24:K79)/C79</f>
        <v>956.51164543619802</v>
      </c>
      <c r="O79" s="29">
        <f t="shared" si="4"/>
        <v>14.321359568323242</v>
      </c>
      <c r="P79" s="29">
        <f>AVERAGE($O$24:O79)</f>
        <v>20.127527093591329</v>
      </c>
      <c r="Q79" s="29">
        <f>SUM($J$24:J79)/N79</f>
        <v>2.5200562883779916</v>
      </c>
      <c r="S79"/>
      <c r="T79"/>
      <c r="U79"/>
      <c r="V79"/>
      <c r="W79"/>
      <c r="X79"/>
      <c r="Y79"/>
      <c r="Z79"/>
      <c r="AA79"/>
      <c r="AB79"/>
      <c r="AC79"/>
      <c r="AD79"/>
      <c r="AE79"/>
      <c r="AF79"/>
    </row>
    <row r="80" spans="1:32" s="22" customFormat="1" ht="13" x14ac:dyDescent="0.3">
      <c r="A80" s="26">
        <v>5</v>
      </c>
      <c r="B80" s="26" t="s">
        <v>9</v>
      </c>
      <c r="C80" s="26">
        <v>57</v>
      </c>
      <c r="D80" s="102">
        <v>20000</v>
      </c>
      <c r="E80" s="103"/>
      <c r="F80" s="103">
        <f t="shared" si="0"/>
        <v>10001.270233270621</v>
      </c>
      <c r="G80" s="28">
        <f t="shared" si="1"/>
        <v>1.9997459856116284</v>
      </c>
      <c r="H80" s="108">
        <f>($T$39+C80*$T$40)*$T$54</f>
        <v>17332.201192569122</v>
      </c>
      <c r="I80" s="19"/>
      <c r="J80" s="108">
        <f t="shared" si="2"/>
        <v>-2667.7988074308778</v>
      </c>
      <c r="K80" s="108">
        <f t="shared" si="3"/>
        <v>2667.7988074308778</v>
      </c>
      <c r="L80" s="108">
        <f>SUM($J$24:J80)</f>
        <v>-257.33562044260725</v>
      </c>
      <c r="M80" s="108">
        <f>SUMSQ($J$24:J80)/C80</f>
        <v>1689953.0899393067</v>
      </c>
      <c r="N80" s="108">
        <f>SUM($K$24:K80)/C80</f>
        <v>986.53422722557843</v>
      </c>
      <c r="O80" s="29">
        <f t="shared" si="4"/>
        <v>13.338994037154389</v>
      </c>
      <c r="P80" s="29">
        <f>AVERAGE($O$24:O80)</f>
        <v>20.008430022425767</v>
      </c>
      <c r="Q80" s="29">
        <f>SUM($J$24:J80)/N80</f>
        <v>-0.26084814225484093</v>
      </c>
      <c r="S80"/>
      <c r="T80"/>
      <c r="U80"/>
      <c r="V80"/>
      <c r="W80"/>
      <c r="X80"/>
      <c r="Y80"/>
      <c r="Z80"/>
      <c r="AA80"/>
      <c r="AB80"/>
      <c r="AC80"/>
      <c r="AD80"/>
      <c r="AE80"/>
      <c r="AF80"/>
    </row>
    <row r="81" spans="1:32" s="22" customFormat="1" ht="13" x14ac:dyDescent="0.3">
      <c r="A81" s="26">
        <v>5</v>
      </c>
      <c r="B81" s="26" t="s">
        <v>10</v>
      </c>
      <c r="C81" s="26">
        <v>58</v>
      </c>
      <c r="D81" s="102">
        <v>20000</v>
      </c>
      <c r="E81" s="103"/>
      <c r="F81" s="103">
        <f t="shared" si="0"/>
        <v>10071.516017754628</v>
      </c>
      <c r="G81" s="28">
        <f t="shared" si="1"/>
        <v>1.9857983609163594</v>
      </c>
      <c r="H81" s="108">
        <f>($T$39+C81*$T$40)*$T$55</f>
        <v>17907.944273513476</v>
      </c>
      <c r="I81" s="19"/>
      <c r="J81" s="108">
        <f t="shared" si="2"/>
        <v>-2092.0557264865238</v>
      </c>
      <c r="K81" s="108">
        <f t="shared" si="3"/>
        <v>2092.0557264865238</v>
      </c>
      <c r="L81" s="108">
        <f>SUM($J$24:J81)</f>
        <v>-2349.391346929131</v>
      </c>
      <c r="M81" s="108">
        <f>SUMSQ($J$24:J81)/C81</f>
        <v>1736276.2636080266</v>
      </c>
      <c r="N81" s="108">
        <f>SUM($K$24:K81)/C81</f>
        <v>1005.5949427300775</v>
      </c>
      <c r="O81" s="29">
        <f t="shared" si="4"/>
        <v>10.460278632432619</v>
      </c>
      <c r="P81" s="29">
        <f>AVERAGE($O$24:O81)</f>
        <v>19.843806722598298</v>
      </c>
      <c r="Q81" s="29">
        <f>SUM($J$24:J81)/N81</f>
        <v>-2.3363197716078377</v>
      </c>
      <c r="S81"/>
      <c r="T81"/>
      <c r="U81"/>
      <c r="V81"/>
      <c r="W81"/>
      <c r="X81"/>
      <c r="Y81"/>
      <c r="Z81"/>
      <c r="AA81"/>
      <c r="AB81"/>
      <c r="AC81"/>
      <c r="AD81"/>
      <c r="AE81"/>
      <c r="AF81"/>
    </row>
    <row r="82" spans="1:32" s="22" customFormat="1" ht="13" x14ac:dyDescent="0.3">
      <c r="A82" s="26">
        <v>5</v>
      </c>
      <c r="B82" s="26" t="s">
        <v>11</v>
      </c>
      <c r="C82" s="26">
        <v>59</v>
      </c>
      <c r="D82" s="102">
        <v>22000</v>
      </c>
      <c r="E82" s="103"/>
      <c r="F82" s="103">
        <f t="shared" si="0"/>
        <v>10141.761802238634</v>
      </c>
      <c r="G82" s="28">
        <f t="shared" si="1"/>
        <v>2.1692483445177984</v>
      </c>
      <c r="H82" s="108">
        <f>($T$39+C82*$T$40)*$T$56</f>
        <v>21537.87902913056</v>
      </c>
      <c r="I82" s="19"/>
      <c r="J82" s="108">
        <f t="shared" si="2"/>
        <v>-462.1209708694405</v>
      </c>
      <c r="K82" s="108">
        <f t="shared" si="3"/>
        <v>462.1209708694405</v>
      </c>
      <c r="L82" s="108">
        <f>SUM($J$24:J82)</f>
        <v>-2811.5123177985715</v>
      </c>
      <c r="M82" s="108">
        <f>SUMSQ($J$24:J82)/C82</f>
        <v>1710467.4420505571</v>
      </c>
      <c r="N82" s="108">
        <f>SUM($K$24:K82)/C82</f>
        <v>996.38351947820217</v>
      </c>
      <c r="O82" s="29">
        <f t="shared" si="4"/>
        <v>2.100549867588366</v>
      </c>
      <c r="P82" s="29">
        <f>AVERAGE($O$24:O82)</f>
        <v>19.543073555564234</v>
      </c>
      <c r="Q82" s="29">
        <f>SUM($J$24:J82)/N82</f>
        <v>-2.821717002375689</v>
      </c>
      <c r="S82"/>
      <c r="T82"/>
      <c r="U82"/>
      <c r="V82"/>
      <c r="W82"/>
      <c r="X82"/>
      <c r="Y82"/>
      <c r="Z82"/>
      <c r="AA82"/>
      <c r="AB82"/>
      <c r="AC82"/>
      <c r="AD82"/>
      <c r="AE82"/>
      <c r="AF82"/>
    </row>
    <row r="83" spans="1:32" s="22" customFormat="1" ht="13.5" thickBot="1" x14ac:dyDescent="0.35">
      <c r="A83" s="26">
        <v>5</v>
      </c>
      <c r="B83" s="30" t="s">
        <v>12</v>
      </c>
      <c r="C83" s="30">
        <v>60</v>
      </c>
      <c r="D83" s="106">
        <v>8000</v>
      </c>
      <c r="E83" s="107"/>
      <c r="F83" s="107">
        <f t="shared" si="0"/>
        <v>10212.007586722641</v>
      </c>
      <c r="G83" s="32">
        <f t="shared" si="1"/>
        <v>0.7833915057408859</v>
      </c>
      <c r="H83" s="110">
        <f>($T$39+C83*$T$40)*$T$57</f>
        <v>11179.289608786394</v>
      </c>
      <c r="I83" s="19"/>
      <c r="J83" s="110">
        <f t="shared" si="2"/>
        <v>3179.2896087863937</v>
      </c>
      <c r="K83" s="110">
        <f t="shared" si="3"/>
        <v>3179.2896087863937</v>
      </c>
      <c r="L83" s="110">
        <f>SUM($J$24:J83)</f>
        <v>367.7772909878222</v>
      </c>
      <c r="M83" s="110">
        <f>SUMSQ($J$24:J83)/C83</f>
        <v>1850424.3582919999</v>
      </c>
      <c r="N83" s="108">
        <f>SUM($K$24:K83)/C83</f>
        <v>1032.7652876333386</v>
      </c>
      <c r="O83" s="33">
        <f t="shared" si="4"/>
        <v>39.741120109829922</v>
      </c>
      <c r="P83" s="33">
        <f>AVERAGE($O$24:O83)</f>
        <v>19.879707664801995</v>
      </c>
      <c r="Q83" s="33">
        <f>SUM($J$24:J83)/N83</f>
        <v>0.35610926838043933</v>
      </c>
      <c r="S83"/>
      <c r="T83"/>
      <c r="U83"/>
      <c r="V83"/>
      <c r="W83"/>
      <c r="X83"/>
      <c r="Y83"/>
      <c r="Z83"/>
      <c r="AA83"/>
      <c r="AB83"/>
      <c r="AC83"/>
      <c r="AD83"/>
      <c r="AE83"/>
      <c r="AF83"/>
    </row>
    <row r="84" spans="1:32" ht="13.5" thickBot="1" x14ac:dyDescent="0.35">
      <c r="A84" s="85">
        <v>6</v>
      </c>
      <c r="B84" s="86" t="s">
        <v>1</v>
      </c>
      <c r="C84" s="85">
        <v>61</v>
      </c>
      <c r="D84" s="87"/>
      <c r="E84" s="87"/>
      <c r="F84" s="88" t="s">
        <v>50</v>
      </c>
      <c r="G84" s="93"/>
      <c r="H84" s="111">
        <f>($T$39+C84*$T$40)*$T$46</f>
        <v>4386.4969624046598</v>
      </c>
      <c r="I84" s="19"/>
      <c r="J84" s="114"/>
      <c r="K84" s="114"/>
      <c r="L84" s="114"/>
      <c r="M84" s="115" t="s">
        <v>51</v>
      </c>
      <c r="N84" s="116">
        <f>N83*1.25</f>
        <v>1290.9566095416733</v>
      </c>
      <c r="O84" s="19"/>
      <c r="P84" s="19"/>
      <c r="Q84" s="21"/>
      <c r="R84" s="22"/>
    </row>
    <row r="85" spans="1:32" ht="13" x14ac:dyDescent="0.3">
      <c r="A85" s="89">
        <v>6</v>
      </c>
      <c r="B85" s="86" t="s">
        <v>2</v>
      </c>
      <c r="C85" s="89">
        <v>62</v>
      </c>
      <c r="D85" s="87"/>
      <c r="E85" s="87"/>
      <c r="F85" s="87"/>
      <c r="G85" s="93"/>
      <c r="H85" s="112">
        <f>($T$39+C85*$T$40)*$T$47</f>
        <v>4912.7398026249757</v>
      </c>
      <c r="I85" s="19"/>
      <c r="J85" s="19"/>
      <c r="K85" s="19"/>
      <c r="L85" s="19"/>
      <c r="M85" s="19"/>
      <c r="N85" s="19"/>
      <c r="O85" s="19"/>
      <c r="P85" s="19"/>
      <c r="Q85" s="21"/>
      <c r="R85" s="22"/>
    </row>
    <row r="86" spans="1:32" ht="13" x14ac:dyDescent="0.3">
      <c r="A86" s="89">
        <v>6</v>
      </c>
      <c r="B86" s="86" t="s">
        <v>3</v>
      </c>
      <c r="C86" s="89">
        <v>63</v>
      </c>
      <c r="D86" s="87"/>
      <c r="E86" s="87"/>
      <c r="F86" s="87"/>
      <c r="G86" s="93"/>
      <c r="H86" s="112">
        <f>($T$39+C86*$T$40)*$T$48</f>
        <v>4821.797931389041</v>
      </c>
      <c r="I86" s="19"/>
      <c r="J86" s="19"/>
      <c r="K86" s="19"/>
      <c r="L86" s="19"/>
      <c r="M86" s="19"/>
      <c r="N86" s="19"/>
      <c r="O86" s="19"/>
      <c r="P86" s="19"/>
      <c r="Q86" s="21"/>
      <c r="R86" s="22"/>
    </row>
    <row r="87" spans="1:32" ht="13" x14ac:dyDescent="0.3">
      <c r="A87" s="89">
        <v>6</v>
      </c>
      <c r="B87" s="86" t="s">
        <v>4</v>
      </c>
      <c r="C87" s="89">
        <v>64</v>
      </c>
      <c r="D87" s="87"/>
      <c r="E87" s="87"/>
      <c r="F87" s="87"/>
      <c r="G87" s="93"/>
      <c r="H87" s="112">
        <f>($T$39+C87*$T$40)*$T$49</f>
        <v>4178.3116078297708</v>
      </c>
      <c r="I87" s="19"/>
      <c r="J87" s="19"/>
      <c r="K87" s="19"/>
      <c r="L87" s="19"/>
      <c r="M87" s="19"/>
      <c r="N87" s="19"/>
      <c r="O87" s="19"/>
      <c r="P87" s="19"/>
      <c r="Q87" s="21"/>
      <c r="R87" s="22"/>
    </row>
    <row r="88" spans="1:32" ht="13" x14ac:dyDescent="0.3">
      <c r="A88" s="89">
        <v>6</v>
      </c>
      <c r="B88" s="86" t="s">
        <v>5</v>
      </c>
      <c r="C88" s="89">
        <v>65</v>
      </c>
      <c r="D88" s="87"/>
      <c r="E88" s="87"/>
      <c r="F88" s="87"/>
      <c r="G88" s="93"/>
      <c r="H88" s="112">
        <f>($T$39+C88*$T$40)*$T$50</f>
        <v>6563.1025638152551</v>
      </c>
      <c r="I88" s="19"/>
      <c r="J88" s="19"/>
      <c r="K88" s="19"/>
      <c r="L88" s="19"/>
      <c r="M88" s="19"/>
      <c r="N88" s="19"/>
      <c r="O88" s="19"/>
      <c r="P88" s="19"/>
      <c r="Q88" s="21"/>
      <c r="R88" s="22"/>
    </row>
    <row r="89" spans="1:32" ht="13" x14ac:dyDescent="0.3">
      <c r="A89" s="89">
        <v>6</v>
      </c>
      <c r="B89" s="86" t="s">
        <v>6</v>
      </c>
      <c r="C89" s="89">
        <v>66</v>
      </c>
      <c r="D89" s="87"/>
      <c r="E89" s="87"/>
      <c r="F89" s="87"/>
      <c r="G89" s="93"/>
      <c r="H89" s="112">
        <f>($T$39+C89*$T$40)*$T$51</f>
        <v>8872.4172498688386</v>
      </c>
      <c r="I89" s="19"/>
      <c r="J89" s="19"/>
      <c r="K89" s="19"/>
      <c r="L89" s="19"/>
      <c r="M89" s="19"/>
      <c r="N89" s="19"/>
      <c r="O89" s="19"/>
      <c r="P89" s="19"/>
      <c r="Q89" s="21"/>
      <c r="R89" s="22"/>
    </row>
    <row r="90" spans="1:32" ht="13" x14ac:dyDescent="0.3">
      <c r="A90" s="89">
        <v>6</v>
      </c>
      <c r="B90" s="86" t="s">
        <v>7</v>
      </c>
      <c r="C90" s="89">
        <v>67</v>
      </c>
      <c r="D90" s="87"/>
      <c r="E90" s="87"/>
      <c r="F90" s="87"/>
      <c r="G90" s="93"/>
      <c r="H90" s="112">
        <f>($T$39+C90*$T$40)*$T$52</f>
        <v>9129.0212312671538</v>
      </c>
      <c r="I90" s="19"/>
      <c r="J90" s="19"/>
      <c r="K90" s="19"/>
      <c r="L90" s="19"/>
      <c r="M90" s="19"/>
      <c r="N90" s="19"/>
      <c r="O90" s="19"/>
      <c r="P90" s="19"/>
      <c r="Q90" s="21"/>
      <c r="R90" s="22"/>
    </row>
    <row r="91" spans="1:32" ht="13" x14ac:dyDescent="0.3">
      <c r="A91" s="89">
        <v>6</v>
      </c>
      <c r="B91" s="86" t="s">
        <v>8</v>
      </c>
      <c r="C91" s="89">
        <v>68</v>
      </c>
      <c r="D91" s="87"/>
      <c r="E91" s="87"/>
      <c r="F91" s="87"/>
      <c r="G91" s="93"/>
      <c r="H91" s="112">
        <f>($T$39+C91*$T$40)*$T$53</f>
        <v>12402.500328915157</v>
      </c>
      <c r="I91" s="19"/>
      <c r="J91" s="19"/>
      <c r="K91" s="19"/>
      <c r="L91" s="19"/>
      <c r="M91" s="19"/>
      <c r="N91" s="19"/>
      <c r="O91" s="19"/>
      <c r="P91" s="19"/>
      <c r="Q91" s="21"/>
      <c r="R91" s="22"/>
    </row>
    <row r="92" spans="1:32" ht="13" x14ac:dyDescent="0.3">
      <c r="A92" s="89">
        <v>6</v>
      </c>
      <c r="B92" s="86" t="s">
        <v>9</v>
      </c>
      <c r="C92" s="89">
        <v>69</v>
      </c>
      <c r="D92" s="87"/>
      <c r="E92" s="87"/>
      <c r="F92" s="87"/>
      <c r="G92" s="93"/>
      <c r="H92" s="112">
        <f>($T$39+C92*$T$40)*$T$54</f>
        <v>18793.032516442072</v>
      </c>
      <c r="I92" s="19"/>
      <c r="J92" s="19"/>
      <c r="K92" s="19"/>
      <c r="L92" s="19"/>
      <c r="M92" s="19"/>
      <c r="N92" s="19"/>
      <c r="O92" s="19"/>
      <c r="P92" s="19"/>
      <c r="Q92" s="21"/>
      <c r="R92" s="22"/>
    </row>
    <row r="93" spans="1:32" ht="13" x14ac:dyDescent="0.3">
      <c r="A93" s="89">
        <v>6</v>
      </c>
      <c r="B93" s="86" t="s">
        <v>10</v>
      </c>
      <c r="C93" s="89">
        <v>70</v>
      </c>
      <c r="D93" s="87"/>
      <c r="E93" s="87"/>
      <c r="F93" s="87"/>
      <c r="G93" s="93"/>
      <c r="H93" s="112">
        <f>($T$39+C93*$T$40)*$T$55</f>
        <v>19406.774350460659</v>
      </c>
      <c r="I93" s="19"/>
      <c r="J93" s="19"/>
      <c r="K93" s="19"/>
      <c r="L93" s="19"/>
      <c r="M93" s="19"/>
      <c r="N93" s="19"/>
      <c r="O93" s="19"/>
      <c r="P93" s="19"/>
      <c r="Q93" s="21"/>
      <c r="R93" s="22"/>
    </row>
    <row r="94" spans="1:32" ht="13" x14ac:dyDescent="0.3">
      <c r="A94" s="89">
        <v>6</v>
      </c>
      <c r="B94" s="86" t="s">
        <v>11</v>
      </c>
      <c r="C94" s="89">
        <v>71</v>
      </c>
      <c r="D94" s="87"/>
      <c r="E94" s="87"/>
      <c r="F94" s="87"/>
      <c r="G94" s="87"/>
      <c r="H94" s="112">
        <f>($T$39+C94*$T$40)*$T$56</f>
        <v>23328.035695822087</v>
      </c>
      <c r="I94" s="19"/>
      <c r="J94" s="19"/>
      <c r="K94" s="19"/>
      <c r="L94" s="19"/>
      <c r="M94" s="19"/>
      <c r="N94" s="19"/>
      <c r="O94" s="19"/>
      <c r="P94" s="19"/>
      <c r="Q94" s="21"/>
      <c r="R94" s="22"/>
    </row>
    <row r="95" spans="1:32" ht="13" x14ac:dyDescent="0.3">
      <c r="A95" s="90">
        <v>6</v>
      </c>
      <c r="B95" s="91" t="s">
        <v>12</v>
      </c>
      <c r="C95" s="90">
        <v>72</v>
      </c>
      <c r="D95" s="87"/>
      <c r="E95" s="87"/>
      <c r="F95" s="87"/>
      <c r="G95" s="87"/>
      <c r="H95" s="113">
        <f>($T$39+C95*$T$40)*$T$57</f>
        <v>12102.083245834756</v>
      </c>
      <c r="I95" s="19"/>
      <c r="J95" s="19"/>
      <c r="K95" s="19"/>
      <c r="L95" s="19"/>
      <c r="M95" s="19"/>
      <c r="N95" s="19"/>
      <c r="O95" s="19"/>
      <c r="P95" s="19"/>
      <c r="Q95" s="21"/>
      <c r="R95" s="22"/>
    </row>
    <row r="96" spans="1:32" x14ac:dyDescent="0.25">
      <c r="C96" s="24"/>
      <c r="I96" s="22"/>
      <c r="J96" s="22"/>
      <c r="K96" s="22"/>
      <c r="L96" s="22"/>
      <c r="M96" s="22"/>
      <c r="N96" s="22"/>
      <c r="O96" s="22"/>
      <c r="P96" s="22"/>
      <c r="Q96" s="25"/>
      <c r="R96" s="22"/>
    </row>
    <row r="97" spans="3:18" x14ac:dyDescent="0.25">
      <c r="C97" s="24"/>
      <c r="I97" s="22"/>
      <c r="J97" s="22"/>
      <c r="K97" s="22"/>
      <c r="L97" s="22"/>
      <c r="M97" s="22"/>
      <c r="N97" s="22"/>
      <c r="O97" s="22"/>
      <c r="P97" s="22"/>
      <c r="Q97" s="25"/>
      <c r="R97" s="22"/>
    </row>
    <row r="98" spans="3:18" x14ac:dyDescent="0.25">
      <c r="C98" s="24"/>
      <c r="I98" s="22"/>
      <c r="J98" s="22"/>
      <c r="K98" s="22"/>
      <c r="L98" s="22"/>
      <c r="M98" s="22"/>
      <c r="N98" s="22"/>
      <c r="O98" s="22"/>
      <c r="P98" s="22"/>
      <c r="Q98" s="25"/>
      <c r="R98" s="22"/>
    </row>
    <row r="99" spans="3:18" x14ac:dyDescent="0.25">
      <c r="C99" s="24"/>
      <c r="I99" s="22"/>
      <c r="J99" s="22"/>
      <c r="K99" s="22"/>
      <c r="L99" s="22"/>
      <c r="M99" s="22"/>
      <c r="N99" s="22"/>
      <c r="O99" s="22"/>
      <c r="P99" s="22"/>
      <c r="Q99" s="25"/>
      <c r="R99" s="22"/>
    </row>
    <row r="100" spans="3:18" x14ac:dyDescent="0.25">
      <c r="I100" s="22"/>
      <c r="J100" s="22"/>
      <c r="K100" s="22"/>
      <c r="L100" s="22"/>
      <c r="M100" s="22"/>
      <c r="N100" s="22"/>
      <c r="O100" s="22"/>
      <c r="P100" s="22"/>
      <c r="Q100" s="25"/>
      <c r="R100" s="22"/>
    </row>
    <row r="101" spans="3:18" x14ac:dyDescent="0.25">
      <c r="I101" s="22"/>
      <c r="J101" s="22"/>
      <c r="K101" s="22"/>
      <c r="L101" s="22"/>
      <c r="M101" s="22"/>
      <c r="N101" s="22"/>
      <c r="O101" s="22"/>
      <c r="P101" s="22"/>
      <c r="Q101" s="25"/>
      <c r="R101" s="22"/>
    </row>
    <row r="102" spans="3:18" x14ac:dyDescent="0.25">
      <c r="I102" s="22"/>
      <c r="J102" s="22"/>
      <c r="K102" s="22"/>
      <c r="L102" s="22"/>
      <c r="M102" s="22"/>
      <c r="N102" s="22"/>
      <c r="O102" s="22"/>
      <c r="P102" s="22"/>
      <c r="Q102" s="25"/>
      <c r="R102" s="22"/>
    </row>
    <row r="103" spans="3:18" x14ac:dyDescent="0.25">
      <c r="I103" s="22"/>
      <c r="J103" s="22"/>
      <c r="K103" s="22"/>
      <c r="L103" s="22"/>
      <c r="M103" s="22"/>
      <c r="N103" s="22"/>
      <c r="O103" s="22"/>
      <c r="P103" s="22"/>
      <c r="Q103" s="25"/>
      <c r="R103" s="22"/>
    </row>
    <row r="104" spans="3:18" x14ac:dyDescent="0.25">
      <c r="I104" s="22"/>
      <c r="J104" s="22"/>
      <c r="K104" s="22"/>
      <c r="L104" s="22"/>
      <c r="M104" s="22"/>
      <c r="N104" s="22"/>
      <c r="O104" s="22"/>
      <c r="P104" s="22"/>
      <c r="Q104" s="25"/>
      <c r="R104" s="22"/>
    </row>
    <row r="105" spans="3:18" x14ac:dyDescent="0.25">
      <c r="I105" s="22"/>
      <c r="J105" s="22"/>
      <c r="K105" s="22"/>
      <c r="L105" s="22"/>
      <c r="M105" s="22"/>
      <c r="N105" s="22"/>
      <c r="O105" s="22"/>
      <c r="P105" s="22"/>
      <c r="Q105" s="25"/>
      <c r="R105" s="22"/>
    </row>
    <row r="106" spans="3:18" x14ac:dyDescent="0.25">
      <c r="I106" s="22"/>
      <c r="J106" s="22"/>
      <c r="K106" s="22"/>
      <c r="L106" s="22"/>
      <c r="M106" s="22"/>
      <c r="N106" s="22"/>
      <c r="O106" s="22"/>
      <c r="P106" s="22"/>
      <c r="Q106" s="25"/>
      <c r="R106" s="22"/>
    </row>
    <row r="107" spans="3:18" x14ac:dyDescent="0.25">
      <c r="I107" s="22"/>
      <c r="J107" s="22"/>
      <c r="K107" s="22"/>
      <c r="L107" s="22"/>
      <c r="M107" s="22"/>
      <c r="N107" s="22"/>
      <c r="O107" s="22"/>
      <c r="P107" s="22"/>
      <c r="Q107" s="25"/>
      <c r="R107" s="22"/>
    </row>
    <row r="108" spans="3:18" x14ac:dyDescent="0.25">
      <c r="I108" s="22"/>
      <c r="J108" s="22"/>
      <c r="K108" s="22"/>
      <c r="L108" s="22"/>
      <c r="M108" s="22"/>
      <c r="N108" s="22"/>
      <c r="O108" s="22"/>
      <c r="P108" s="22"/>
      <c r="Q108" s="25"/>
      <c r="R108" s="22"/>
    </row>
    <row r="109" spans="3:18" x14ac:dyDescent="0.25">
      <c r="I109" s="22"/>
      <c r="J109" s="22"/>
      <c r="K109" s="22"/>
      <c r="L109" s="22"/>
      <c r="M109" s="22"/>
      <c r="N109" s="22"/>
      <c r="O109" s="22"/>
      <c r="P109" s="22"/>
      <c r="Q109" s="25"/>
      <c r="R109" s="22"/>
    </row>
    <row r="110" spans="3:18" x14ac:dyDescent="0.25">
      <c r="I110" s="22"/>
      <c r="J110" s="22"/>
      <c r="K110" s="22"/>
      <c r="L110" s="22"/>
      <c r="M110" s="22"/>
      <c r="N110" s="22"/>
      <c r="O110" s="22"/>
      <c r="P110" s="22"/>
      <c r="Q110" s="25"/>
      <c r="R110" s="22"/>
    </row>
    <row r="111" spans="3:18" x14ac:dyDescent="0.25">
      <c r="I111" s="22"/>
      <c r="J111" s="22"/>
      <c r="K111" s="22"/>
      <c r="L111" s="22"/>
      <c r="M111" s="22"/>
      <c r="N111" s="22"/>
      <c r="O111" s="22"/>
      <c r="P111" s="22"/>
      <c r="Q111" s="25"/>
      <c r="R111" s="22"/>
    </row>
    <row r="112" spans="3:18" x14ac:dyDescent="0.25">
      <c r="I112" s="22"/>
      <c r="J112" s="22"/>
      <c r="K112" s="22"/>
      <c r="L112" s="22"/>
      <c r="M112" s="22"/>
      <c r="N112" s="22"/>
      <c r="O112" s="22"/>
      <c r="P112" s="22"/>
      <c r="Q112" s="25"/>
      <c r="R112" s="22"/>
    </row>
    <row r="113" spans="9:18" x14ac:dyDescent="0.25">
      <c r="I113" s="22"/>
      <c r="J113" s="22"/>
      <c r="K113" s="22"/>
      <c r="L113" s="22"/>
      <c r="M113" s="22"/>
      <c r="N113" s="22"/>
      <c r="O113" s="22"/>
      <c r="P113" s="22"/>
      <c r="Q113" s="25"/>
      <c r="R113" s="22"/>
    </row>
    <row r="114" spans="9:18" x14ac:dyDescent="0.25">
      <c r="I114" s="22"/>
      <c r="J114" s="22"/>
      <c r="K114" s="22"/>
      <c r="L114" s="22"/>
      <c r="M114" s="22"/>
      <c r="N114" s="22"/>
      <c r="O114" s="22"/>
      <c r="P114" s="22"/>
      <c r="Q114" s="25"/>
      <c r="R114" s="22"/>
    </row>
    <row r="115" spans="9:18" x14ac:dyDescent="0.25">
      <c r="I115" s="22"/>
      <c r="J115" s="22"/>
      <c r="K115" s="22"/>
      <c r="L115" s="22"/>
      <c r="M115" s="22"/>
      <c r="N115" s="22"/>
      <c r="O115" s="22"/>
      <c r="P115" s="22"/>
      <c r="Q115" s="25"/>
      <c r="R115" s="22"/>
    </row>
    <row r="116" spans="9:18" x14ac:dyDescent="0.25">
      <c r="I116" s="22"/>
      <c r="J116" s="22"/>
      <c r="K116" s="22"/>
      <c r="L116" s="22"/>
      <c r="M116" s="22"/>
      <c r="N116" s="22"/>
      <c r="O116" s="22"/>
      <c r="P116" s="22"/>
      <c r="Q116" s="25"/>
      <c r="R116" s="22"/>
    </row>
    <row r="117" spans="9:18" x14ac:dyDescent="0.25">
      <c r="I117" s="22"/>
      <c r="J117" s="22"/>
      <c r="K117" s="22"/>
      <c r="L117" s="22"/>
      <c r="M117" s="22"/>
      <c r="N117" s="22"/>
      <c r="O117" s="22"/>
      <c r="P117" s="22"/>
      <c r="Q117" s="25"/>
      <c r="R117" s="22"/>
    </row>
    <row r="118" spans="9:18" x14ac:dyDescent="0.25">
      <c r="I118" s="22"/>
      <c r="J118" s="22"/>
      <c r="K118" s="22"/>
      <c r="L118" s="22"/>
      <c r="M118" s="22"/>
      <c r="N118" s="22"/>
      <c r="O118" s="22"/>
      <c r="P118" s="22"/>
      <c r="Q118" s="25"/>
      <c r="R118" s="22"/>
    </row>
  </sheetData>
  <phoneticPr fontId="0" type="noConversion"/>
  <pageMargins left="0.75" right="0.75" top="1" bottom="1" header="0.5" footer="0.5"/>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9"/>
  <sheetViews>
    <sheetView tabSelected="1" zoomScale="90" zoomScaleNormal="90" workbookViewId="0">
      <selection activeCell="F85" sqref="F85:F96"/>
    </sheetView>
  </sheetViews>
  <sheetFormatPr defaultRowHeight="12.5" x14ac:dyDescent="0.25"/>
  <cols>
    <col min="1" max="2" width="8.453125" customWidth="1"/>
    <col min="3" max="3" width="8.453125" style="2" customWidth="1"/>
    <col min="4" max="4" width="12.1796875" style="2" bestFit="1" customWidth="1"/>
    <col min="5" max="5" width="8.453125" style="2" customWidth="1"/>
    <col min="6" max="6" width="8.453125" customWidth="1"/>
    <col min="7" max="7" width="14" customWidth="1"/>
    <col min="8" max="10" width="8.54296875" customWidth="1"/>
    <col min="11" max="11" width="12.26953125" customWidth="1"/>
    <col min="12" max="14" width="8.54296875" customWidth="1"/>
    <col min="15" max="15" width="8.54296875" style="3" customWidth="1"/>
    <col min="16" max="16" width="14.81640625" customWidth="1"/>
    <col min="17" max="17" width="26.1796875" bestFit="1" customWidth="1"/>
    <col min="18" max="20" width="9.26953125" bestFit="1" customWidth="1"/>
    <col min="21" max="22" width="12.453125" bestFit="1" customWidth="1"/>
    <col min="23" max="24" width="9.26953125" bestFit="1" customWidth="1"/>
  </cols>
  <sheetData>
    <row r="1" spans="1:6" ht="20" x14ac:dyDescent="0.4">
      <c r="A1" s="64" t="s">
        <v>60</v>
      </c>
      <c r="B1" s="1"/>
    </row>
    <row r="3" spans="1:6" ht="13" x14ac:dyDescent="0.3">
      <c r="A3" s="65" t="s">
        <v>0</v>
      </c>
      <c r="B3" s="66" t="s">
        <v>73</v>
      </c>
      <c r="C3" s="66" t="s">
        <v>74</v>
      </c>
      <c r="D3" s="66" t="s">
        <v>75</v>
      </c>
      <c r="E3" s="66" t="s">
        <v>76</v>
      </c>
      <c r="F3" s="67" t="s">
        <v>77</v>
      </c>
    </row>
    <row r="4" spans="1:6" ht="13" x14ac:dyDescent="0.3">
      <c r="A4" s="68" t="s">
        <v>1</v>
      </c>
      <c r="B4" s="117">
        <v>2000</v>
      </c>
      <c r="C4" s="117">
        <v>3000</v>
      </c>
      <c r="D4" s="117">
        <v>2000</v>
      </c>
      <c r="E4" s="117">
        <v>5000</v>
      </c>
      <c r="F4" s="118">
        <v>5000</v>
      </c>
    </row>
    <row r="5" spans="1:6" ht="13" x14ac:dyDescent="0.3">
      <c r="A5" s="68" t="s">
        <v>2</v>
      </c>
      <c r="B5" s="117">
        <v>3000</v>
      </c>
      <c r="C5" s="117">
        <v>4000</v>
      </c>
      <c r="D5" s="117">
        <v>5000</v>
      </c>
      <c r="E5" s="117">
        <v>4000</v>
      </c>
      <c r="F5" s="118">
        <v>2000</v>
      </c>
    </row>
    <row r="6" spans="1:6" ht="13" x14ac:dyDescent="0.3">
      <c r="A6" s="68" t="s">
        <v>3</v>
      </c>
      <c r="B6" s="117">
        <v>3000</v>
      </c>
      <c r="C6" s="117">
        <v>3000</v>
      </c>
      <c r="D6" s="117">
        <v>5000</v>
      </c>
      <c r="E6" s="117">
        <v>4000</v>
      </c>
      <c r="F6" s="118">
        <v>3000</v>
      </c>
    </row>
    <row r="7" spans="1:6" ht="13" x14ac:dyDescent="0.3">
      <c r="A7" s="68" t="s">
        <v>4</v>
      </c>
      <c r="B7" s="117">
        <v>3000</v>
      </c>
      <c r="C7" s="117">
        <v>5000</v>
      </c>
      <c r="D7" s="117">
        <v>3000</v>
      </c>
      <c r="E7" s="117">
        <v>2000</v>
      </c>
      <c r="F7" s="118">
        <v>2000</v>
      </c>
    </row>
    <row r="8" spans="1:6" ht="13" x14ac:dyDescent="0.3">
      <c r="A8" s="68" t="s">
        <v>5</v>
      </c>
      <c r="B8" s="117">
        <v>4000</v>
      </c>
      <c r="C8" s="117">
        <v>5000</v>
      </c>
      <c r="D8" s="117">
        <v>4000</v>
      </c>
      <c r="E8" s="117">
        <v>5000</v>
      </c>
      <c r="F8" s="118">
        <v>7000</v>
      </c>
    </row>
    <row r="9" spans="1:6" ht="13" x14ac:dyDescent="0.3">
      <c r="A9" s="68" t="s">
        <v>6</v>
      </c>
      <c r="B9" s="117">
        <v>6000</v>
      </c>
      <c r="C9" s="117">
        <v>8000</v>
      </c>
      <c r="D9" s="117">
        <v>6000</v>
      </c>
      <c r="E9" s="117">
        <v>7000</v>
      </c>
      <c r="F9" s="118">
        <v>6000</v>
      </c>
    </row>
    <row r="10" spans="1:6" ht="13" x14ac:dyDescent="0.3">
      <c r="A10" s="68" t="s">
        <v>7</v>
      </c>
      <c r="B10" s="117">
        <v>7000</v>
      </c>
      <c r="C10" s="117">
        <v>3000</v>
      </c>
      <c r="D10" s="117">
        <v>7000</v>
      </c>
      <c r="E10" s="117">
        <v>10000</v>
      </c>
      <c r="F10" s="118">
        <v>8000</v>
      </c>
    </row>
    <row r="11" spans="1:6" ht="13" x14ac:dyDescent="0.3">
      <c r="A11" s="68" t="s">
        <v>8</v>
      </c>
      <c r="B11" s="117">
        <v>6000</v>
      </c>
      <c r="C11" s="117">
        <v>8000</v>
      </c>
      <c r="D11" s="117">
        <v>10000</v>
      </c>
      <c r="E11" s="117">
        <v>14000</v>
      </c>
      <c r="F11" s="118">
        <v>10000</v>
      </c>
    </row>
    <row r="12" spans="1:6" ht="13" x14ac:dyDescent="0.3">
      <c r="A12" s="68" t="s">
        <v>9</v>
      </c>
      <c r="B12" s="117">
        <v>10000</v>
      </c>
      <c r="C12" s="117">
        <v>12000</v>
      </c>
      <c r="D12" s="117">
        <v>15000</v>
      </c>
      <c r="E12" s="117">
        <v>16000</v>
      </c>
      <c r="F12" s="118">
        <v>20000</v>
      </c>
    </row>
    <row r="13" spans="1:6" ht="13" x14ac:dyDescent="0.3">
      <c r="A13" s="68" t="s">
        <v>10</v>
      </c>
      <c r="B13" s="117">
        <v>12000</v>
      </c>
      <c r="C13" s="117">
        <v>12000</v>
      </c>
      <c r="D13" s="117">
        <v>15000</v>
      </c>
      <c r="E13" s="117">
        <v>16000</v>
      </c>
      <c r="F13" s="118">
        <v>20000</v>
      </c>
    </row>
    <row r="14" spans="1:6" ht="13" x14ac:dyDescent="0.3">
      <c r="A14" s="68" t="s">
        <v>11</v>
      </c>
      <c r="B14" s="117">
        <v>14000</v>
      </c>
      <c r="C14" s="117">
        <v>16000</v>
      </c>
      <c r="D14" s="117">
        <v>18000</v>
      </c>
      <c r="E14" s="117">
        <v>20000</v>
      </c>
      <c r="F14" s="118">
        <v>22000</v>
      </c>
    </row>
    <row r="15" spans="1:6" ht="13" x14ac:dyDescent="0.3">
      <c r="A15" s="68" t="s">
        <v>12</v>
      </c>
      <c r="B15" s="117">
        <v>8000</v>
      </c>
      <c r="C15" s="117">
        <v>10000</v>
      </c>
      <c r="D15" s="117">
        <v>8000</v>
      </c>
      <c r="E15" s="117">
        <v>12000</v>
      </c>
      <c r="F15" s="118">
        <v>8000</v>
      </c>
    </row>
    <row r="16" spans="1:6" ht="13" x14ac:dyDescent="0.3">
      <c r="A16" s="65" t="s">
        <v>13</v>
      </c>
      <c r="B16" s="119">
        <f>SUM(B4:B15)</f>
        <v>78000</v>
      </c>
      <c r="C16" s="119">
        <f>SUM(C4:C15)</f>
        <v>89000</v>
      </c>
      <c r="D16" s="119">
        <f>SUM(D4:D15)</f>
        <v>98000</v>
      </c>
      <c r="E16" s="119">
        <f>SUM(E4:E15)</f>
        <v>115000</v>
      </c>
      <c r="F16" s="120">
        <f>SUM(F4:F15)</f>
        <v>113000</v>
      </c>
    </row>
    <row r="17" spans="1:15" ht="13" x14ac:dyDescent="0.3">
      <c r="A17" s="69"/>
      <c r="B17" s="60"/>
      <c r="C17" s="60"/>
      <c r="D17" s="60"/>
      <c r="E17" s="60"/>
      <c r="F17" s="60"/>
    </row>
    <row r="18" spans="1:15" ht="13" x14ac:dyDescent="0.3">
      <c r="A18" s="69"/>
      <c r="B18" s="60"/>
      <c r="C18" s="60"/>
      <c r="D18" s="60"/>
      <c r="E18" s="60"/>
      <c r="F18" s="60"/>
    </row>
    <row r="19" spans="1:15" ht="13" x14ac:dyDescent="0.3">
      <c r="A19" s="69"/>
      <c r="B19" s="60"/>
      <c r="C19" s="60"/>
      <c r="D19" s="60"/>
      <c r="E19" s="60"/>
      <c r="F19" s="60"/>
    </row>
    <row r="20" spans="1:15" ht="13" x14ac:dyDescent="0.3">
      <c r="A20" s="69"/>
      <c r="B20" s="60"/>
      <c r="C20" s="60"/>
      <c r="D20" s="60"/>
      <c r="E20" s="60"/>
      <c r="F20" s="60"/>
    </row>
    <row r="21" spans="1:15" ht="13" x14ac:dyDescent="0.3">
      <c r="A21" s="69"/>
      <c r="B21" s="60"/>
      <c r="C21"/>
    </row>
    <row r="22" spans="1:15" ht="13" x14ac:dyDescent="0.3">
      <c r="A22" s="69"/>
      <c r="B22" s="60"/>
      <c r="C22"/>
      <c r="D22"/>
      <c r="E22" s="4" t="s">
        <v>23</v>
      </c>
      <c r="F22" s="4" t="s">
        <v>24</v>
      </c>
    </row>
    <row r="23" spans="1:15" ht="13" x14ac:dyDescent="0.3">
      <c r="C23" s="42" t="s">
        <v>62</v>
      </c>
      <c r="D23"/>
      <c r="E23"/>
    </row>
    <row r="24" spans="1:15" s="10" customFormat="1" ht="26.5" x14ac:dyDescent="0.4">
      <c r="A24" s="5" t="s">
        <v>14</v>
      </c>
      <c r="B24" s="5" t="s">
        <v>15</v>
      </c>
      <c r="C24" s="6" t="s">
        <v>52</v>
      </c>
      <c r="D24" s="71" t="s">
        <v>71</v>
      </c>
      <c r="E24" s="5" t="s">
        <v>61</v>
      </c>
      <c r="F24" s="7" t="s">
        <v>16</v>
      </c>
      <c r="G24" s="8"/>
      <c r="H24" s="5" t="s">
        <v>56</v>
      </c>
      <c r="I24" s="5" t="s">
        <v>57</v>
      </c>
      <c r="J24" s="97" t="s">
        <v>79</v>
      </c>
      <c r="K24" s="5" t="s">
        <v>18</v>
      </c>
      <c r="L24" s="5" t="s">
        <v>19</v>
      </c>
      <c r="M24" s="5" t="s">
        <v>20</v>
      </c>
      <c r="N24" s="5" t="s">
        <v>21</v>
      </c>
      <c r="O24" s="9" t="s">
        <v>22</v>
      </c>
    </row>
    <row r="25" spans="1:15" s="22" customFormat="1" ht="13" x14ac:dyDescent="0.3">
      <c r="A25" s="26">
        <v>1</v>
      </c>
      <c r="B25" s="26" t="s">
        <v>1</v>
      </c>
      <c r="C25" s="26">
        <v>1</v>
      </c>
      <c r="D25" s="72">
        <v>2000</v>
      </c>
      <c r="E25" s="27"/>
      <c r="F25" s="23"/>
      <c r="G25" s="19"/>
      <c r="H25" s="23"/>
      <c r="I25" s="23"/>
      <c r="J25" s="23"/>
      <c r="K25" s="23"/>
      <c r="L25" s="23"/>
      <c r="M25" s="23"/>
      <c r="N25" s="23"/>
      <c r="O25" s="48"/>
    </row>
    <row r="26" spans="1:15" s="22" customFormat="1" ht="13" x14ac:dyDescent="0.3">
      <c r="A26" s="26">
        <v>1</v>
      </c>
      <c r="B26" s="26" t="s">
        <v>2</v>
      </c>
      <c r="C26" s="26">
        <v>2</v>
      </c>
      <c r="D26" s="102">
        <v>3000</v>
      </c>
      <c r="E26" s="103"/>
      <c r="F26" s="108"/>
      <c r="G26" s="19"/>
      <c r="H26" s="23"/>
      <c r="I26" s="23"/>
      <c r="J26" s="23"/>
      <c r="K26" s="23"/>
      <c r="L26" s="23"/>
      <c r="M26" s="23"/>
      <c r="N26" s="23"/>
      <c r="O26" s="29"/>
    </row>
    <row r="27" spans="1:15" s="22" customFormat="1" ht="13" x14ac:dyDescent="0.3">
      <c r="A27" s="26">
        <v>1</v>
      </c>
      <c r="B27" s="26" t="s">
        <v>3</v>
      </c>
      <c r="C27" s="26">
        <v>3</v>
      </c>
      <c r="D27" s="102">
        <v>3000</v>
      </c>
      <c r="E27" s="103"/>
      <c r="F27" s="108"/>
      <c r="G27" s="19"/>
      <c r="H27" s="23"/>
      <c r="I27" s="23"/>
      <c r="J27" s="23"/>
      <c r="K27" s="23"/>
      <c r="L27" s="23"/>
      <c r="M27" s="23"/>
      <c r="N27" s="23"/>
      <c r="O27" s="29"/>
    </row>
    <row r="28" spans="1:15" s="22" customFormat="1" ht="13" x14ac:dyDescent="0.3">
      <c r="A28" s="26">
        <v>1</v>
      </c>
      <c r="B28" s="26" t="s">
        <v>4</v>
      </c>
      <c r="C28" s="26">
        <v>4</v>
      </c>
      <c r="D28" s="102">
        <v>3000</v>
      </c>
      <c r="E28" s="103"/>
      <c r="F28" s="108"/>
      <c r="G28" s="19"/>
      <c r="H28" s="23"/>
      <c r="I28" s="23"/>
      <c r="J28" s="23"/>
      <c r="K28" s="23"/>
      <c r="L28" s="23"/>
      <c r="M28" s="23"/>
      <c r="N28" s="23"/>
      <c r="O28" s="29"/>
    </row>
    <row r="29" spans="1:15" s="22" customFormat="1" ht="13" x14ac:dyDescent="0.3">
      <c r="A29" s="26">
        <v>1</v>
      </c>
      <c r="B29" s="26" t="s">
        <v>5</v>
      </c>
      <c r="C29" s="26">
        <v>5</v>
      </c>
      <c r="D29" s="102">
        <v>4000</v>
      </c>
      <c r="E29" s="103"/>
      <c r="F29" s="108"/>
      <c r="G29" s="19"/>
      <c r="H29" s="23"/>
      <c r="I29" s="23"/>
      <c r="J29" s="23"/>
      <c r="K29" s="23"/>
      <c r="L29" s="23"/>
      <c r="M29" s="23"/>
      <c r="N29" s="23"/>
      <c r="O29" s="29"/>
    </row>
    <row r="30" spans="1:15" s="22" customFormat="1" ht="13" x14ac:dyDescent="0.3">
      <c r="A30" s="26">
        <v>1</v>
      </c>
      <c r="B30" s="26" t="s">
        <v>6</v>
      </c>
      <c r="C30" s="26">
        <v>6</v>
      </c>
      <c r="D30" s="102">
        <v>6000</v>
      </c>
      <c r="E30" s="103"/>
      <c r="F30" s="108"/>
      <c r="G30" s="19"/>
      <c r="H30" s="23"/>
      <c r="I30" s="23"/>
      <c r="J30" s="23"/>
      <c r="K30" s="23"/>
      <c r="L30" s="23"/>
      <c r="M30" s="23"/>
      <c r="N30" s="23"/>
      <c r="O30" s="29"/>
    </row>
    <row r="31" spans="1:15" s="22" customFormat="1" ht="13" x14ac:dyDescent="0.3">
      <c r="A31" s="26">
        <v>1</v>
      </c>
      <c r="B31" s="26" t="s">
        <v>7</v>
      </c>
      <c r="C31" s="26">
        <v>7</v>
      </c>
      <c r="D31" s="102">
        <v>7000</v>
      </c>
      <c r="E31" s="103"/>
      <c r="F31" s="108"/>
      <c r="G31" s="19"/>
      <c r="H31" s="23"/>
      <c r="I31" s="23"/>
      <c r="J31" s="23"/>
      <c r="K31" s="23"/>
      <c r="L31" s="23"/>
      <c r="M31" s="23"/>
      <c r="N31" s="23"/>
      <c r="O31" s="29"/>
    </row>
    <row r="32" spans="1:15" s="22" customFormat="1" ht="13" x14ac:dyDescent="0.3">
      <c r="A32" s="26">
        <v>1</v>
      </c>
      <c r="B32" s="26" t="s">
        <v>8</v>
      </c>
      <c r="C32" s="26">
        <v>8</v>
      </c>
      <c r="D32" s="102">
        <v>6000</v>
      </c>
      <c r="E32" s="103"/>
      <c r="F32" s="108"/>
      <c r="G32" s="19"/>
      <c r="H32" s="23"/>
      <c r="I32" s="23"/>
      <c r="J32" s="23"/>
      <c r="K32" s="23"/>
      <c r="L32" s="23"/>
      <c r="M32" s="23"/>
      <c r="N32" s="23"/>
      <c r="O32" s="29"/>
    </row>
    <row r="33" spans="1:26" s="22" customFormat="1" ht="13" x14ac:dyDescent="0.3">
      <c r="A33" s="26">
        <v>1</v>
      </c>
      <c r="B33" s="26" t="s">
        <v>9</v>
      </c>
      <c r="C33" s="26">
        <v>9</v>
      </c>
      <c r="D33" s="102">
        <v>10000</v>
      </c>
      <c r="E33" s="103"/>
      <c r="F33" s="108"/>
      <c r="G33" s="19"/>
      <c r="H33" s="23"/>
      <c r="I33" s="23"/>
      <c r="J33" s="23"/>
      <c r="K33" s="23"/>
      <c r="L33" s="23"/>
      <c r="M33" s="23"/>
      <c r="N33" s="23"/>
      <c r="O33" s="29"/>
    </row>
    <row r="34" spans="1:26" s="22" customFormat="1" ht="13" x14ac:dyDescent="0.3">
      <c r="A34" s="26">
        <v>1</v>
      </c>
      <c r="B34" s="26" t="s">
        <v>10</v>
      </c>
      <c r="C34" s="26">
        <v>10</v>
      </c>
      <c r="D34" s="102">
        <v>12000</v>
      </c>
      <c r="E34" s="103"/>
      <c r="F34" s="108"/>
      <c r="G34" s="19"/>
      <c r="H34" s="23"/>
      <c r="I34" s="23"/>
      <c r="J34" s="23"/>
      <c r="K34" s="23"/>
      <c r="L34" s="23"/>
      <c r="M34" s="23"/>
      <c r="N34" s="23"/>
      <c r="O34" s="29"/>
    </row>
    <row r="35" spans="1:26" s="22" customFormat="1" ht="13" x14ac:dyDescent="0.3">
      <c r="A35" s="26">
        <v>1</v>
      </c>
      <c r="B35" s="26" t="s">
        <v>11</v>
      </c>
      <c r="C35" s="26">
        <v>11</v>
      </c>
      <c r="D35" s="102">
        <v>14000</v>
      </c>
      <c r="E35" s="103"/>
      <c r="F35" s="108"/>
      <c r="G35" s="19"/>
      <c r="H35" s="23"/>
      <c r="I35" s="23"/>
      <c r="J35" s="23"/>
      <c r="K35" s="23"/>
      <c r="L35" s="23"/>
      <c r="M35" s="23"/>
      <c r="N35" s="23"/>
      <c r="O35" s="29"/>
    </row>
    <row r="36" spans="1:26" s="22" customFormat="1" ht="13" x14ac:dyDescent="0.3">
      <c r="A36" s="26">
        <v>1</v>
      </c>
      <c r="B36" s="26" t="s">
        <v>12</v>
      </c>
      <c r="C36" s="26">
        <v>12</v>
      </c>
      <c r="D36" s="102">
        <v>8000</v>
      </c>
      <c r="E36" s="103">
        <f>SUM(D25:D36)/12</f>
        <v>6500</v>
      </c>
      <c r="F36" s="108"/>
      <c r="G36" s="19"/>
      <c r="H36" s="23"/>
      <c r="I36" s="23"/>
      <c r="J36" s="23"/>
      <c r="K36" s="23"/>
      <c r="L36" s="23"/>
      <c r="M36" s="23"/>
      <c r="N36" s="23"/>
      <c r="O36" s="29"/>
    </row>
    <row r="37" spans="1:26" s="22" customFormat="1" ht="13" x14ac:dyDescent="0.3">
      <c r="A37" s="34">
        <v>2</v>
      </c>
      <c r="B37" s="34" t="s">
        <v>1</v>
      </c>
      <c r="C37" s="34">
        <v>13</v>
      </c>
      <c r="D37" s="104">
        <v>3000</v>
      </c>
      <c r="E37" s="105">
        <f t="shared" ref="E37:E84" si="0">SUM(D26:D37)/12</f>
        <v>6583.333333333333</v>
      </c>
      <c r="F37" s="109">
        <f>E36</f>
        <v>6500</v>
      </c>
      <c r="G37" s="19"/>
      <c r="H37" s="109">
        <f>F37-D37</f>
        <v>3500</v>
      </c>
      <c r="I37" s="109">
        <f t="shared" ref="I37:I84" si="1">ABS(H37)</f>
        <v>3500</v>
      </c>
      <c r="J37" s="109">
        <f>SUM($H$25:H37)</f>
        <v>3500</v>
      </c>
      <c r="K37" s="109">
        <f>SUMSQ($H$25:H37)/C37</f>
        <v>942307.69230769225</v>
      </c>
      <c r="L37" s="109">
        <f>SUM($I$25:I37)/C37</f>
        <v>269.23076923076923</v>
      </c>
      <c r="M37" s="123">
        <f t="shared" ref="M37:M84" si="2">I37/D37*100</f>
        <v>116.66666666666667</v>
      </c>
      <c r="N37" s="123">
        <f>AVERAGE($M$25:M37)</f>
        <v>116.66666666666667</v>
      </c>
      <c r="O37" s="37">
        <f>SUM($H$25:H37)/L37</f>
        <v>13</v>
      </c>
    </row>
    <row r="38" spans="1:26" s="22" customFormat="1" ht="13" x14ac:dyDescent="0.3">
      <c r="A38" s="34">
        <v>2</v>
      </c>
      <c r="B38" s="34" t="s">
        <v>2</v>
      </c>
      <c r="C38" s="34">
        <v>14</v>
      </c>
      <c r="D38" s="104">
        <v>4000</v>
      </c>
      <c r="E38" s="105">
        <f t="shared" si="0"/>
        <v>6666.666666666667</v>
      </c>
      <c r="F38" s="109">
        <f t="shared" ref="F38:F84" si="3">E37</f>
        <v>6583.333333333333</v>
      </c>
      <c r="G38" s="19"/>
      <c r="H38" s="109">
        <f t="shared" ref="H38:H48" si="4">F38-D38</f>
        <v>2583.333333333333</v>
      </c>
      <c r="I38" s="109">
        <f t="shared" si="1"/>
        <v>2583.333333333333</v>
      </c>
      <c r="J38" s="109">
        <f>SUM($H$25:H38)</f>
        <v>6083.333333333333</v>
      </c>
      <c r="K38" s="109">
        <f>SUMSQ($H$25:H38)/C38</f>
        <v>1351686.5079365077</v>
      </c>
      <c r="L38" s="109">
        <f>SUM($I$25:I38)/C38</f>
        <v>434.52380952380952</v>
      </c>
      <c r="M38" s="123">
        <f t="shared" si="2"/>
        <v>64.583333333333329</v>
      </c>
      <c r="N38" s="123">
        <f>AVERAGE($M$25:M38)</f>
        <v>90.625</v>
      </c>
      <c r="O38" s="37">
        <f>SUM($H$25:H38)/L38</f>
        <v>14</v>
      </c>
      <c r="P38" s="43"/>
      <c r="Q38" s="43"/>
      <c r="R38" s="43"/>
      <c r="S38" s="43"/>
      <c r="T38" s="43"/>
      <c r="U38" s="43"/>
      <c r="V38" s="43"/>
      <c r="W38" s="43"/>
      <c r="X38" s="43"/>
      <c r="Y38" s="43"/>
      <c r="Z38" s="43"/>
    </row>
    <row r="39" spans="1:26" s="22" customFormat="1" ht="13" x14ac:dyDescent="0.3">
      <c r="A39" s="34">
        <v>2</v>
      </c>
      <c r="B39" s="34" t="s">
        <v>3</v>
      </c>
      <c r="C39" s="34">
        <v>15</v>
      </c>
      <c r="D39" s="104">
        <v>3000</v>
      </c>
      <c r="E39" s="105">
        <f t="shared" si="0"/>
        <v>6666.666666666667</v>
      </c>
      <c r="F39" s="109">
        <f t="shared" si="3"/>
        <v>6666.666666666667</v>
      </c>
      <c r="G39" s="19"/>
      <c r="H39" s="109">
        <f t="shared" si="4"/>
        <v>3666.666666666667</v>
      </c>
      <c r="I39" s="109">
        <f t="shared" si="1"/>
        <v>3666.666666666667</v>
      </c>
      <c r="J39" s="109">
        <f>SUM($H$25:H39)</f>
        <v>9750</v>
      </c>
      <c r="K39" s="109">
        <f>SUMSQ($H$25:H39)/C39</f>
        <v>2157870.3703703703</v>
      </c>
      <c r="L39" s="109">
        <f>SUM($I$25:I39)/C39</f>
        <v>650</v>
      </c>
      <c r="M39" s="123">
        <f t="shared" si="2"/>
        <v>122.22222222222223</v>
      </c>
      <c r="N39" s="123">
        <f>AVERAGE($M$25:M39)</f>
        <v>101.1574074074074</v>
      </c>
      <c r="O39" s="37">
        <f>SUM($H$25:H39)/L39</f>
        <v>15</v>
      </c>
      <c r="P39" s="43"/>
      <c r="Q39" s="44"/>
      <c r="R39" s="43"/>
      <c r="S39" s="43"/>
      <c r="T39" s="43"/>
      <c r="U39" s="43"/>
      <c r="V39" s="43"/>
      <c r="W39" s="43"/>
      <c r="X39" s="43"/>
      <c r="Y39" s="43"/>
      <c r="Z39" s="43"/>
    </row>
    <row r="40" spans="1:26" s="22" customFormat="1" ht="13" x14ac:dyDescent="0.3">
      <c r="A40" s="34">
        <v>2</v>
      </c>
      <c r="B40" s="34" t="s">
        <v>4</v>
      </c>
      <c r="C40" s="34">
        <v>16</v>
      </c>
      <c r="D40" s="104">
        <v>5000</v>
      </c>
      <c r="E40" s="105">
        <f t="shared" si="0"/>
        <v>6833.333333333333</v>
      </c>
      <c r="F40" s="109">
        <f t="shared" si="3"/>
        <v>6666.666666666667</v>
      </c>
      <c r="G40" s="19"/>
      <c r="H40" s="109">
        <f t="shared" si="4"/>
        <v>1666.666666666667</v>
      </c>
      <c r="I40" s="109">
        <f t="shared" si="1"/>
        <v>1666.666666666667</v>
      </c>
      <c r="J40" s="109">
        <f>SUM($H$25:H40)</f>
        <v>11416.666666666668</v>
      </c>
      <c r="K40" s="109">
        <f>SUMSQ($H$25:H40)/C40</f>
        <v>2196614.583333333</v>
      </c>
      <c r="L40" s="109">
        <f>SUM($I$25:I40)/C40</f>
        <v>713.54166666666674</v>
      </c>
      <c r="M40" s="123">
        <f t="shared" si="2"/>
        <v>33.333333333333336</v>
      </c>
      <c r="N40" s="123">
        <f>AVERAGE($M$25:M40)</f>
        <v>84.201388888888886</v>
      </c>
      <c r="O40" s="37">
        <f>SUM($H$25:H40)/L40</f>
        <v>16</v>
      </c>
      <c r="P40" s="43"/>
      <c r="Q40" s="43"/>
      <c r="R40" s="43"/>
      <c r="S40" s="43"/>
      <c r="T40" s="43"/>
      <c r="U40" s="43"/>
      <c r="V40" s="43"/>
      <c r="W40" s="43"/>
      <c r="X40" s="43"/>
      <c r="Y40" s="43"/>
      <c r="Z40" s="43"/>
    </row>
    <row r="41" spans="1:26" s="22" customFormat="1" ht="13" x14ac:dyDescent="0.3">
      <c r="A41" s="34">
        <v>2</v>
      </c>
      <c r="B41" s="34" t="s">
        <v>5</v>
      </c>
      <c r="C41" s="34">
        <v>17</v>
      </c>
      <c r="D41" s="104">
        <v>5000</v>
      </c>
      <c r="E41" s="105">
        <f t="shared" si="0"/>
        <v>6916.666666666667</v>
      </c>
      <c r="F41" s="109">
        <f t="shared" si="3"/>
        <v>6833.333333333333</v>
      </c>
      <c r="G41" s="19"/>
      <c r="H41" s="109">
        <f t="shared" si="4"/>
        <v>1833.333333333333</v>
      </c>
      <c r="I41" s="109">
        <f t="shared" si="1"/>
        <v>1833.333333333333</v>
      </c>
      <c r="J41" s="109">
        <f>SUM($H$25:H41)</f>
        <v>13250</v>
      </c>
      <c r="K41" s="109">
        <f>SUMSQ($H$25:H41)/C41</f>
        <v>2265114.3790849671</v>
      </c>
      <c r="L41" s="109">
        <f>SUM($I$25:I41)/C41</f>
        <v>779.41176470588232</v>
      </c>
      <c r="M41" s="123">
        <f t="shared" si="2"/>
        <v>36.666666666666657</v>
      </c>
      <c r="N41" s="123">
        <f>AVERAGE($M$25:M41)</f>
        <v>74.694444444444429</v>
      </c>
      <c r="O41" s="37">
        <f>SUM($H$25:H41)/L41</f>
        <v>17</v>
      </c>
      <c r="P41" s="43"/>
      <c r="Q41" s="43"/>
      <c r="R41" s="43"/>
      <c r="S41" s="43"/>
      <c r="T41" s="43"/>
      <c r="U41" s="43"/>
      <c r="V41" s="43"/>
      <c r="W41" s="43"/>
      <c r="X41" s="43"/>
      <c r="Y41" s="43"/>
      <c r="Z41" s="43"/>
    </row>
    <row r="42" spans="1:26" s="22" customFormat="1" ht="13" x14ac:dyDescent="0.3">
      <c r="A42" s="34">
        <v>2</v>
      </c>
      <c r="B42" s="34" t="s">
        <v>6</v>
      </c>
      <c r="C42" s="34">
        <v>18</v>
      </c>
      <c r="D42" s="104">
        <v>8000</v>
      </c>
      <c r="E42" s="105">
        <f t="shared" si="0"/>
        <v>7083.333333333333</v>
      </c>
      <c r="F42" s="109">
        <f t="shared" si="3"/>
        <v>6916.666666666667</v>
      </c>
      <c r="G42" s="19"/>
      <c r="H42" s="109">
        <f t="shared" si="4"/>
        <v>-1083.333333333333</v>
      </c>
      <c r="I42" s="109">
        <f t="shared" si="1"/>
        <v>1083.333333333333</v>
      </c>
      <c r="J42" s="109">
        <f>SUM($H$25:H42)</f>
        <v>12166.666666666668</v>
      </c>
      <c r="K42" s="109">
        <f>SUMSQ($H$25:H42)/C42</f>
        <v>2204475.3086419753</v>
      </c>
      <c r="L42" s="109">
        <f>SUM($I$25:I42)/C42</f>
        <v>796.29629629629619</v>
      </c>
      <c r="M42" s="123">
        <f t="shared" si="2"/>
        <v>13.541666666666663</v>
      </c>
      <c r="N42" s="123">
        <f>AVERAGE($M$25:M42)</f>
        <v>64.50231481481481</v>
      </c>
      <c r="O42" s="37">
        <f>SUM($H$25:H42)/L42</f>
        <v>15.279069767441865</v>
      </c>
      <c r="P42" s="43"/>
      <c r="Q42" s="45"/>
      <c r="R42" s="45"/>
      <c r="S42" s="43"/>
      <c r="T42" s="43"/>
      <c r="U42" s="43"/>
      <c r="V42" s="43"/>
      <c r="W42" s="43"/>
      <c r="X42" s="43"/>
      <c r="Y42" s="43"/>
      <c r="Z42" s="43"/>
    </row>
    <row r="43" spans="1:26" s="22" customFormat="1" ht="13" x14ac:dyDescent="0.3">
      <c r="A43" s="34">
        <v>2</v>
      </c>
      <c r="B43" s="34" t="s">
        <v>7</v>
      </c>
      <c r="C43" s="34">
        <v>19</v>
      </c>
      <c r="D43" s="104">
        <v>3000</v>
      </c>
      <c r="E43" s="105">
        <f t="shared" si="0"/>
        <v>6750</v>
      </c>
      <c r="F43" s="109">
        <f t="shared" si="3"/>
        <v>7083.333333333333</v>
      </c>
      <c r="G43" s="19"/>
      <c r="H43" s="109">
        <f t="shared" si="4"/>
        <v>4083.333333333333</v>
      </c>
      <c r="I43" s="109">
        <f t="shared" si="1"/>
        <v>4083.333333333333</v>
      </c>
      <c r="J43" s="109">
        <f>SUM($H$25:H43)</f>
        <v>16250</v>
      </c>
      <c r="K43" s="109">
        <f>SUMSQ($H$25:H43)/C43</f>
        <v>2966008.7719298243</v>
      </c>
      <c r="L43" s="109">
        <f>SUM($I$25:I43)/C43</f>
        <v>969.29824561403495</v>
      </c>
      <c r="M43" s="123">
        <f t="shared" si="2"/>
        <v>136.11111111111109</v>
      </c>
      <c r="N43" s="123">
        <f>AVERAGE($M$25:M43)</f>
        <v>74.732142857142861</v>
      </c>
      <c r="O43" s="37">
        <f>SUM($H$25:H43)/L43</f>
        <v>16.764705882352942</v>
      </c>
      <c r="P43" s="43"/>
      <c r="Q43" s="12"/>
      <c r="R43" s="12"/>
      <c r="S43" s="43"/>
      <c r="T43" s="43"/>
      <c r="U43" s="43"/>
      <c r="V43" s="43"/>
      <c r="W43" s="43"/>
      <c r="X43" s="43"/>
      <c r="Y43" s="43"/>
      <c r="Z43" s="43"/>
    </row>
    <row r="44" spans="1:26" s="22" customFormat="1" ht="13" x14ac:dyDescent="0.3">
      <c r="A44" s="34">
        <v>2</v>
      </c>
      <c r="B44" s="34" t="s">
        <v>8</v>
      </c>
      <c r="C44" s="34">
        <v>20</v>
      </c>
      <c r="D44" s="104">
        <v>8000</v>
      </c>
      <c r="E44" s="105">
        <f t="shared" si="0"/>
        <v>6916.666666666667</v>
      </c>
      <c r="F44" s="109">
        <f t="shared" si="3"/>
        <v>6750</v>
      </c>
      <c r="G44" s="19"/>
      <c r="H44" s="109">
        <f t="shared" si="4"/>
        <v>-1250</v>
      </c>
      <c r="I44" s="109">
        <f t="shared" si="1"/>
        <v>1250</v>
      </c>
      <c r="J44" s="109">
        <f>SUM($H$25:H44)</f>
        <v>15000</v>
      </c>
      <c r="K44" s="109">
        <f>SUMSQ($H$25:H44)/C44</f>
        <v>2895833.333333333</v>
      </c>
      <c r="L44" s="109">
        <f>SUM($I$25:I44)/C44</f>
        <v>983.33333333333326</v>
      </c>
      <c r="M44" s="123">
        <f t="shared" si="2"/>
        <v>15.625</v>
      </c>
      <c r="N44" s="123">
        <f>AVERAGE($M$25:M44)</f>
        <v>67.34375</v>
      </c>
      <c r="O44" s="37">
        <f>SUM($H$25:H44)/L44</f>
        <v>15.254237288135595</v>
      </c>
      <c r="P44" s="43"/>
      <c r="Q44" s="12"/>
      <c r="R44" s="12"/>
      <c r="S44" s="43"/>
      <c r="T44" s="43"/>
      <c r="U44" s="43"/>
      <c r="V44" s="43"/>
      <c r="W44" s="43"/>
      <c r="X44" s="43"/>
      <c r="Y44" s="43"/>
      <c r="Z44" s="43"/>
    </row>
    <row r="45" spans="1:26" s="22" customFormat="1" ht="13" x14ac:dyDescent="0.3">
      <c r="A45" s="34">
        <v>2</v>
      </c>
      <c r="B45" s="34" t="s">
        <v>9</v>
      </c>
      <c r="C45" s="34">
        <v>21</v>
      </c>
      <c r="D45" s="104">
        <v>12000</v>
      </c>
      <c r="E45" s="105">
        <f t="shared" si="0"/>
        <v>7083.333333333333</v>
      </c>
      <c r="F45" s="109">
        <f t="shared" si="3"/>
        <v>6916.666666666667</v>
      </c>
      <c r="G45" s="19"/>
      <c r="H45" s="109">
        <f t="shared" si="4"/>
        <v>-5083.333333333333</v>
      </c>
      <c r="I45" s="109">
        <f t="shared" si="1"/>
        <v>5083.333333333333</v>
      </c>
      <c r="J45" s="109">
        <f>SUM($H$25:H45)</f>
        <v>9916.6666666666679</v>
      </c>
      <c r="K45" s="109">
        <f>SUMSQ($H$25:H45)/C45</f>
        <v>3988425.9259259254</v>
      </c>
      <c r="L45" s="109">
        <f>SUM($I$25:I45)/C45</f>
        <v>1178.5714285714284</v>
      </c>
      <c r="M45" s="123">
        <f t="shared" si="2"/>
        <v>42.361111111111107</v>
      </c>
      <c r="N45" s="123">
        <f>AVERAGE($M$25:M45)</f>
        <v>64.567901234567898</v>
      </c>
      <c r="O45" s="37">
        <f>SUM($H$25:H45)/L45</f>
        <v>8.4141414141414153</v>
      </c>
      <c r="P45" s="43"/>
      <c r="Q45" s="12"/>
      <c r="R45" s="12"/>
      <c r="S45" s="43"/>
      <c r="T45" s="43"/>
      <c r="U45" s="43"/>
      <c r="V45" s="43"/>
      <c r="W45" s="43"/>
      <c r="X45" s="43"/>
      <c r="Y45" s="43"/>
      <c r="Z45" s="43"/>
    </row>
    <row r="46" spans="1:26" s="22" customFormat="1" ht="13" x14ac:dyDescent="0.3">
      <c r="A46" s="34">
        <v>2</v>
      </c>
      <c r="B46" s="34" t="s">
        <v>10</v>
      </c>
      <c r="C46" s="34">
        <v>22</v>
      </c>
      <c r="D46" s="104">
        <v>12000</v>
      </c>
      <c r="E46" s="105">
        <f t="shared" si="0"/>
        <v>7083.333333333333</v>
      </c>
      <c r="F46" s="109">
        <f t="shared" si="3"/>
        <v>7083.333333333333</v>
      </c>
      <c r="G46" s="19"/>
      <c r="H46" s="109">
        <f t="shared" si="4"/>
        <v>-4916.666666666667</v>
      </c>
      <c r="I46" s="109">
        <f t="shared" si="1"/>
        <v>4916.666666666667</v>
      </c>
      <c r="J46" s="109">
        <f>SUM($H$25:H46)</f>
        <v>5000.0000000000009</v>
      </c>
      <c r="K46" s="109">
        <f>SUMSQ($H$25:H46)/C46</f>
        <v>4905934.3434343431</v>
      </c>
      <c r="L46" s="109">
        <f>SUM($I$25:I46)/C46</f>
        <v>1348.4848484848483</v>
      </c>
      <c r="M46" s="123">
        <f t="shared" si="2"/>
        <v>40.972222222222229</v>
      </c>
      <c r="N46" s="123">
        <f>AVERAGE($M$25:M46)</f>
        <v>62.208333333333329</v>
      </c>
      <c r="O46" s="37">
        <f>SUM($H$25:H46)/L46</f>
        <v>3.7078651685393269</v>
      </c>
      <c r="P46" s="43"/>
      <c r="Q46" s="12"/>
      <c r="R46" s="12"/>
      <c r="S46" s="43"/>
      <c r="T46" s="43"/>
      <c r="U46" s="43"/>
      <c r="V46" s="43"/>
      <c r="W46" s="43"/>
      <c r="X46" s="43"/>
      <c r="Y46" s="43"/>
      <c r="Z46" s="43"/>
    </row>
    <row r="47" spans="1:26" s="22" customFormat="1" ht="13" x14ac:dyDescent="0.3">
      <c r="A47" s="34">
        <v>2</v>
      </c>
      <c r="B47" s="34" t="s">
        <v>11</v>
      </c>
      <c r="C47" s="34">
        <v>23</v>
      </c>
      <c r="D47" s="104">
        <v>16000</v>
      </c>
      <c r="E47" s="105">
        <f t="shared" si="0"/>
        <v>7250</v>
      </c>
      <c r="F47" s="109">
        <f t="shared" si="3"/>
        <v>7083.333333333333</v>
      </c>
      <c r="G47" s="19"/>
      <c r="H47" s="109">
        <f t="shared" si="4"/>
        <v>-8916.6666666666679</v>
      </c>
      <c r="I47" s="109">
        <f t="shared" si="1"/>
        <v>8916.6666666666679</v>
      </c>
      <c r="J47" s="109">
        <f>SUM($H$25:H47)</f>
        <v>-3916.666666666667</v>
      </c>
      <c r="K47" s="109">
        <f>SUMSQ($H$25:H47)/C47</f>
        <v>8149456.5217391308</v>
      </c>
      <c r="L47" s="109">
        <f>SUM($I$25:I47)/C47</f>
        <v>1677.5362318840578</v>
      </c>
      <c r="M47" s="123">
        <f t="shared" si="2"/>
        <v>55.729166666666671</v>
      </c>
      <c r="N47" s="123">
        <f>AVERAGE($M$25:M47)</f>
        <v>61.619318181818173</v>
      </c>
      <c r="O47" s="37">
        <f>SUM($H$25:H47)/L47</f>
        <v>-2.3347732181425491</v>
      </c>
      <c r="P47" s="43"/>
      <c r="Q47" s="12"/>
      <c r="R47" s="12"/>
      <c r="S47" s="43"/>
      <c r="T47" s="43"/>
      <c r="U47" s="43"/>
      <c r="V47" s="43"/>
      <c r="W47" s="43"/>
      <c r="X47" s="43"/>
      <c r="Y47" s="43"/>
      <c r="Z47" s="43"/>
    </row>
    <row r="48" spans="1:26" s="22" customFormat="1" ht="13" x14ac:dyDescent="0.3">
      <c r="A48" s="34">
        <v>2</v>
      </c>
      <c r="B48" s="34" t="s">
        <v>12</v>
      </c>
      <c r="C48" s="34">
        <v>24</v>
      </c>
      <c r="D48" s="104">
        <v>10000</v>
      </c>
      <c r="E48" s="105">
        <f t="shared" si="0"/>
        <v>7416.666666666667</v>
      </c>
      <c r="F48" s="109">
        <f t="shared" si="3"/>
        <v>7250</v>
      </c>
      <c r="G48" s="19"/>
      <c r="H48" s="109">
        <f t="shared" si="4"/>
        <v>-2750</v>
      </c>
      <c r="I48" s="109">
        <f t="shared" si="1"/>
        <v>2750</v>
      </c>
      <c r="J48" s="109">
        <f>SUM($H$25:H48)</f>
        <v>-6666.666666666667</v>
      </c>
      <c r="K48" s="109">
        <f>SUMSQ($H$25:H48)/C48</f>
        <v>8125000</v>
      </c>
      <c r="L48" s="109">
        <f>SUM($I$25:I48)/C48</f>
        <v>1722.2222222222219</v>
      </c>
      <c r="M48" s="123">
        <f t="shared" si="2"/>
        <v>27.500000000000004</v>
      </c>
      <c r="N48" s="123">
        <f>AVERAGE($M$25:M48)</f>
        <v>58.776041666666657</v>
      </c>
      <c r="O48" s="37">
        <f>SUM($H$25:H48)/L48</f>
        <v>-3.8709677419354849</v>
      </c>
      <c r="P48" s="43"/>
      <c r="Q48" s="43"/>
      <c r="R48" s="43"/>
      <c r="S48" s="43"/>
      <c r="T48" s="43"/>
      <c r="U48" s="43"/>
      <c r="V48" s="43"/>
      <c r="W48" s="43"/>
      <c r="X48" s="43"/>
      <c r="Y48" s="43"/>
      <c r="Z48" s="43"/>
    </row>
    <row r="49" spans="1:26" s="22" customFormat="1" ht="13" x14ac:dyDescent="0.3">
      <c r="A49" s="26">
        <v>3</v>
      </c>
      <c r="B49" s="26" t="s">
        <v>1</v>
      </c>
      <c r="C49" s="26">
        <v>25</v>
      </c>
      <c r="D49" s="102">
        <v>2000</v>
      </c>
      <c r="E49" s="103">
        <f t="shared" si="0"/>
        <v>7333.333333333333</v>
      </c>
      <c r="F49" s="108">
        <f t="shared" si="3"/>
        <v>7416.666666666667</v>
      </c>
      <c r="G49" s="19"/>
      <c r="H49" s="108">
        <f t="shared" ref="H49:H84" si="5">F49-D49</f>
        <v>5416.666666666667</v>
      </c>
      <c r="I49" s="108">
        <f t="shared" si="1"/>
        <v>5416.666666666667</v>
      </c>
      <c r="J49" s="108">
        <f>SUM($H$25:H49)</f>
        <v>-1250</v>
      </c>
      <c r="K49" s="108">
        <f>SUMSQ($H$25:H49)/C49</f>
        <v>8973611.1111111119</v>
      </c>
      <c r="L49" s="108">
        <f>SUM($I$25:I49)/C49</f>
        <v>1869.9999999999998</v>
      </c>
      <c r="M49" s="124">
        <f t="shared" si="2"/>
        <v>270.83333333333337</v>
      </c>
      <c r="N49" s="124">
        <f>AVERAGE($M$25:M49)</f>
        <v>75.088141025641022</v>
      </c>
      <c r="O49" s="29">
        <f>SUM($H$25:H49)/L49</f>
        <v>-0.66844919786096268</v>
      </c>
      <c r="P49" s="43"/>
      <c r="Q49" s="43"/>
      <c r="R49" s="43"/>
      <c r="S49" s="43"/>
      <c r="T49" s="43"/>
      <c r="U49" s="43"/>
      <c r="V49" s="43"/>
      <c r="W49" s="43"/>
      <c r="X49" s="43"/>
      <c r="Y49" s="43"/>
      <c r="Z49" s="43"/>
    </row>
    <row r="50" spans="1:26" s="22" customFormat="1" ht="13" x14ac:dyDescent="0.3">
      <c r="A50" s="26">
        <v>3</v>
      </c>
      <c r="B50" s="26" t="s">
        <v>2</v>
      </c>
      <c r="C50" s="26">
        <v>26</v>
      </c>
      <c r="D50" s="102">
        <v>5000</v>
      </c>
      <c r="E50" s="103">
        <f t="shared" si="0"/>
        <v>7416.666666666667</v>
      </c>
      <c r="F50" s="108">
        <f t="shared" si="3"/>
        <v>7333.333333333333</v>
      </c>
      <c r="G50" s="19"/>
      <c r="H50" s="108">
        <f t="shared" si="5"/>
        <v>2333.333333333333</v>
      </c>
      <c r="I50" s="108">
        <f t="shared" si="1"/>
        <v>2333.333333333333</v>
      </c>
      <c r="J50" s="108">
        <f>SUM($H$25:H50)</f>
        <v>1083.333333333333</v>
      </c>
      <c r="K50" s="108">
        <f>SUMSQ($H$25:H50)/C50</f>
        <v>8837873.931623932</v>
      </c>
      <c r="L50" s="108">
        <f>SUM($I$25:I50)/C50</f>
        <v>1887.8205128205127</v>
      </c>
      <c r="M50" s="124">
        <f t="shared" si="2"/>
        <v>46.666666666666664</v>
      </c>
      <c r="N50" s="124">
        <f>AVERAGE($M$25:M50)</f>
        <v>73.058035714285708</v>
      </c>
      <c r="O50" s="29">
        <f>SUM($H$25:H50)/L50</f>
        <v>0.57385398981324265</v>
      </c>
      <c r="P50" s="43"/>
      <c r="Q50" s="46"/>
      <c r="R50" s="46"/>
      <c r="S50" s="46"/>
      <c r="T50" s="46"/>
      <c r="U50" s="46"/>
      <c r="V50" s="46"/>
      <c r="W50" s="43"/>
      <c r="X50" s="43"/>
      <c r="Y50" s="43"/>
      <c r="Z50" s="43"/>
    </row>
    <row r="51" spans="1:26" s="22" customFormat="1" ht="13" x14ac:dyDescent="0.3">
      <c r="A51" s="26">
        <v>3</v>
      </c>
      <c r="B51" s="26" t="s">
        <v>3</v>
      </c>
      <c r="C51" s="26">
        <v>27</v>
      </c>
      <c r="D51" s="102">
        <v>5000</v>
      </c>
      <c r="E51" s="103">
        <f t="shared" si="0"/>
        <v>7583.333333333333</v>
      </c>
      <c r="F51" s="108">
        <f t="shared" si="3"/>
        <v>7416.666666666667</v>
      </c>
      <c r="G51" s="19"/>
      <c r="H51" s="108">
        <f t="shared" si="5"/>
        <v>2416.666666666667</v>
      </c>
      <c r="I51" s="108">
        <f t="shared" si="1"/>
        <v>2416.666666666667</v>
      </c>
      <c r="J51" s="108">
        <f>SUM($H$25:H51)</f>
        <v>3500</v>
      </c>
      <c r="K51" s="108">
        <f>SUMSQ($H$25:H51)/C51</f>
        <v>8726851.8518518526</v>
      </c>
      <c r="L51" s="108">
        <f>SUM($I$25:I51)/C51</f>
        <v>1907.4074074074072</v>
      </c>
      <c r="M51" s="124">
        <f t="shared" si="2"/>
        <v>48.333333333333343</v>
      </c>
      <c r="N51" s="124">
        <f>AVERAGE($M$25:M51)</f>
        <v>71.409722222222214</v>
      </c>
      <c r="O51" s="29">
        <f>SUM($H$25:H51)/L51</f>
        <v>1.8349514563106799</v>
      </c>
      <c r="P51" s="43"/>
      <c r="Q51" s="12"/>
      <c r="R51" s="12"/>
      <c r="S51" s="12"/>
      <c r="T51" s="12"/>
      <c r="U51" s="12"/>
      <c r="V51" s="12"/>
      <c r="W51" s="43"/>
      <c r="X51" s="43"/>
      <c r="Y51" s="43"/>
      <c r="Z51" s="43"/>
    </row>
    <row r="52" spans="1:26" s="22" customFormat="1" ht="13" x14ac:dyDescent="0.3">
      <c r="A52" s="26">
        <v>3</v>
      </c>
      <c r="B52" s="26" t="s">
        <v>4</v>
      </c>
      <c r="C52" s="26">
        <v>28</v>
      </c>
      <c r="D52" s="102">
        <v>3000</v>
      </c>
      <c r="E52" s="103">
        <f t="shared" si="0"/>
        <v>7416.666666666667</v>
      </c>
      <c r="F52" s="108">
        <f t="shared" si="3"/>
        <v>7583.333333333333</v>
      </c>
      <c r="G52" s="19"/>
      <c r="H52" s="108">
        <f t="shared" si="5"/>
        <v>4583.333333333333</v>
      </c>
      <c r="I52" s="108">
        <f t="shared" si="1"/>
        <v>4583.333333333333</v>
      </c>
      <c r="J52" s="108">
        <f>SUM($H$25:H52)</f>
        <v>8083.333333333333</v>
      </c>
      <c r="K52" s="108">
        <f>SUMSQ($H$25:H52)/C52</f>
        <v>9165426.5873015877</v>
      </c>
      <c r="L52" s="108">
        <f>SUM($I$25:I52)/C52</f>
        <v>2002.9761904761904</v>
      </c>
      <c r="M52" s="124">
        <f t="shared" si="2"/>
        <v>152.77777777777777</v>
      </c>
      <c r="N52" s="124">
        <f>AVERAGE($M$25:M52)</f>
        <v>76.495225694444443</v>
      </c>
      <c r="O52" s="29">
        <f>SUM($H$25:H52)/L52</f>
        <v>4.0356612184249627</v>
      </c>
      <c r="P52" s="43"/>
      <c r="Q52" s="12"/>
      <c r="R52" s="12"/>
      <c r="S52" s="12"/>
      <c r="T52" s="12"/>
      <c r="U52" s="12"/>
      <c r="V52" s="12"/>
      <c r="W52" s="43"/>
      <c r="X52" s="43"/>
      <c r="Y52" s="43"/>
      <c r="Z52" s="43"/>
    </row>
    <row r="53" spans="1:26" s="22" customFormat="1" ht="13" x14ac:dyDescent="0.3">
      <c r="A53" s="26">
        <v>3</v>
      </c>
      <c r="B53" s="26" t="s">
        <v>5</v>
      </c>
      <c r="C53" s="26">
        <v>29</v>
      </c>
      <c r="D53" s="102">
        <v>4000</v>
      </c>
      <c r="E53" s="103">
        <f t="shared" si="0"/>
        <v>7333.333333333333</v>
      </c>
      <c r="F53" s="108">
        <f t="shared" si="3"/>
        <v>7416.666666666667</v>
      </c>
      <c r="G53" s="19"/>
      <c r="H53" s="108">
        <f t="shared" si="5"/>
        <v>3416.666666666667</v>
      </c>
      <c r="I53" s="108">
        <f t="shared" si="1"/>
        <v>3416.666666666667</v>
      </c>
      <c r="J53" s="108">
        <f>SUM($H$25:H53)</f>
        <v>11500</v>
      </c>
      <c r="K53" s="108">
        <f>SUMSQ($H$25:H53)/C53</f>
        <v>9251915.708812261</v>
      </c>
      <c r="L53" s="108">
        <f>SUM($I$25:I53)/C53</f>
        <v>2051.7241379310344</v>
      </c>
      <c r="M53" s="124">
        <f t="shared" si="2"/>
        <v>85.416666666666671</v>
      </c>
      <c r="N53" s="124">
        <f>AVERAGE($M$25:M53)</f>
        <v>77.020016339869287</v>
      </c>
      <c r="O53" s="29">
        <f>SUM($H$25:H53)/L53</f>
        <v>5.6050420168067232</v>
      </c>
      <c r="P53" s="43"/>
      <c r="Q53" s="12"/>
      <c r="R53" s="12"/>
      <c r="S53" s="12"/>
      <c r="T53" s="12"/>
      <c r="U53" s="12"/>
      <c r="V53" s="12"/>
      <c r="W53" s="43"/>
      <c r="X53" s="43"/>
      <c r="Y53" s="43"/>
      <c r="Z53" s="43"/>
    </row>
    <row r="54" spans="1:26" s="22" customFormat="1" ht="13" x14ac:dyDescent="0.3">
      <c r="A54" s="26">
        <v>3</v>
      </c>
      <c r="B54" s="26" t="s">
        <v>6</v>
      </c>
      <c r="C54" s="26">
        <v>30</v>
      </c>
      <c r="D54" s="102">
        <v>6000</v>
      </c>
      <c r="E54" s="103">
        <f t="shared" si="0"/>
        <v>7166.666666666667</v>
      </c>
      <c r="F54" s="108">
        <f t="shared" si="3"/>
        <v>7333.333333333333</v>
      </c>
      <c r="G54" s="19"/>
      <c r="H54" s="108">
        <f t="shared" si="5"/>
        <v>1333.333333333333</v>
      </c>
      <c r="I54" s="108">
        <f t="shared" si="1"/>
        <v>1333.333333333333</v>
      </c>
      <c r="J54" s="108">
        <f>SUM($H$25:H54)</f>
        <v>12833.333333333332</v>
      </c>
      <c r="K54" s="108">
        <f>SUMSQ($H$25:H54)/C54</f>
        <v>9002777.7777777798</v>
      </c>
      <c r="L54" s="108">
        <f>SUM($I$25:I54)/C54</f>
        <v>2027.7777777777776</v>
      </c>
      <c r="M54" s="124">
        <f t="shared" si="2"/>
        <v>22.222222222222218</v>
      </c>
      <c r="N54" s="124">
        <f>AVERAGE($M$25:M54)</f>
        <v>73.975694444444443</v>
      </c>
      <c r="O54" s="29">
        <f>SUM($H$25:H54)/L54</f>
        <v>6.3287671232876708</v>
      </c>
      <c r="P54" s="43"/>
      <c r="Q54" s="43"/>
      <c r="R54" s="43"/>
      <c r="S54" s="43"/>
      <c r="T54" s="43"/>
      <c r="U54" s="43"/>
      <c r="V54" s="43"/>
      <c r="W54" s="43"/>
      <c r="X54" s="43"/>
      <c r="Y54" s="43"/>
      <c r="Z54" s="43"/>
    </row>
    <row r="55" spans="1:26" s="22" customFormat="1" ht="13" x14ac:dyDescent="0.3">
      <c r="A55" s="26">
        <v>3</v>
      </c>
      <c r="B55" s="26" t="s">
        <v>7</v>
      </c>
      <c r="C55" s="26">
        <v>31</v>
      </c>
      <c r="D55" s="102">
        <v>7000</v>
      </c>
      <c r="E55" s="103">
        <f t="shared" si="0"/>
        <v>7500</v>
      </c>
      <c r="F55" s="108">
        <f t="shared" si="3"/>
        <v>7166.666666666667</v>
      </c>
      <c r="G55" s="19"/>
      <c r="H55" s="108">
        <f t="shared" si="5"/>
        <v>166.66666666666697</v>
      </c>
      <c r="I55" s="108">
        <f t="shared" si="1"/>
        <v>166.66666666666697</v>
      </c>
      <c r="J55" s="108">
        <f>SUM($H$25:H55)</f>
        <v>13000</v>
      </c>
      <c r="K55" s="108">
        <f>SUMSQ($H$25:H55)/C55</f>
        <v>8713261.6487455219</v>
      </c>
      <c r="L55" s="108">
        <f>SUM($I$25:I55)/C55</f>
        <v>1967.7419354838707</v>
      </c>
      <c r="M55" s="124">
        <f t="shared" si="2"/>
        <v>2.3809523809523854</v>
      </c>
      <c r="N55" s="124">
        <f>AVERAGE($M$25:M55)</f>
        <v>70.207550125313276</v>
      </c>
      <c r="O55" s="29">
        <f>SUM($H$25:H55)/L55</f>
        <v>6.6065573770491808</v>
      </c>
      <c r="P55" s="43"/>
      <c r="Q55" s="46"/>
      <c r="R55" s="46"/>
      <c r="S55" s="46"/>
      <c r="T55" s="46"/>
      <c r="U55" s="46"/>
      <c r="V55" s="46"/>
      <c r="W55" s="46"/>
      <c r="X55" s="46"/>
      <c r="Y55" s="46"/>
      <c r="Z55" s="43"/>
    </row>
    <row r="56" spans="1:26" s="22" customFormat="1" ht="13" x14ac:dyDescent="0.3">
      <c r="A56" s="26">
        <v>3</v>
      </c>
      <c r="B56" s="26" t="s">
        <v>8</v>
      </c>
      <c r="C56" s="26">
        <v>32</v>
      </c>
      <c r="D56" s="102">
        <v>10000</v>
      </c>
      <c r="E56" s="103">
        <f t="shared" si="0"/>
        <v>7666.666666666667</v>
      </c>
      <c r="F56" s="108">
        <f t="shared" si="3"/>
        <v>7500</v>
      </c>
      <c r="G56" s="19"/>
      <c r="H56" s="108">
        <f t="shared" si="5"/>
        <v>-2500</v>
      </c>
      <c r="I56" s="108">
        <f t="shared" si="1"/>
        <v>2500</v>
      </c>
      <c r="J56" s="108">
        <f>SUM($H$25:H56)</f>
        <v>10500</v>
      </c>
      <c r="K56" s="108">
        <f>SUMSQ($H$25:H56)/C56</f>
        <v>8636284.7222222239</v>
      </c>
      <c r="L56" s="108">
        <f>SUM($I$25:I56)/C56</f>
        <v>1984.3749999999998</v>
      </c>
      <c r="M56" s="124">
        <f t="shared" si="2"/>
        <v>25</v>
      </c>
      <c r="N56" s="124">
        <f>AVERAGE($M$25:M56)</f>
        <v>67.94717261904762</v>
      </c>
      <c r="O56" s="29">
        <f>SUM($H$25:H56)/L56</f>
        <v>5.2913385826771657</v>
      </c>
      <c r="P56" s="43"/>
      <c r="Q56" s="12"/>
      <c r="R56" s="12"/>
      <c r="S56" s="12"/>
      <c r="T56" s="12"/>
      <c r="U56" s="12"/>
      <c r="V56" s="12"/>
      <c r="W56" s="12"/>
      <c r="X56" s="12"/>
      <c r="Y56" s="12"/>
      <c r="Z56" s="43"/>
    </row>
    <row r="57" spans="1:26" s="22" customFormat="1" ht="13" x14ac:dyDescent="0.3">
      <c r="A57" s="26">
        <v>3</v>
      </c>
      <c r="B57" s="26" t="s">
        <v>9</v>
      </c>
      <c r="C57" s="26">
        <v>33</v>
      </c>
      <c r="D57" s="102">
        <v>15000</v>
      </c>
      <c r="E57" s="103">
        <f t="shared" si="0"/>
        <v>7916.666666666667</v>
      </c>
      <c r="F57" s="108">
        <f t="shared" si="3"/>
        <v>7666.666666666667</v>
      </c>
      <c r="G57" s="19"/>
      <c r="H57" s="108">
        <f t="shared" si="5"/>
        <v>-7333.333333333333</v>
      </c>
      <c r="I57" s="108">
        <f t="shared" si="1"/>
        <v>7333.333333333333</v>
      </c>
      <c r="J57" s="108">
        <f>SUM($H$25:H57)</f>
        <v>3166.666666666667</v>
      </c>
      <c r="K57" s="108">
        <f>SUMSQ($H$25:H57)/C57</f>
        <v>10004208.754208757</v>
      </c>
      <c r="L57" s="108">
        <f>SUM($I$25:I57)/C57</f>
        <v>2146.4646464646462</v>
      </c>
      <c r="M57" s="124">
        <f t="shared" si="2"/>
        <v>48.888888888888886</v>
      </c>
      <c r="N57" s="124">
        <f>AVERAGE($M$25:M57)</f>
        <v>67.039635298563866</v>
      </c>
      <c r="O57" s="29">
        <f>SUM($H$25:H57)/L57</f>
        <v>1.4752941176470591</v>
      </c>
      <c r="P57" s="43"/>
      <c r="Q57" s="12"/>
      <c r="R57" s="12"/>
      <c r="S57" s="12"/>
      <c r="T57" s="12"/>
      <c r="U57" s="12"/>
      <c r="V57" s="12"/>
      <c r="W57" s="12"/>
      <c r="X57" s="12"/>
      <c r="Y57" s="12"/>
      <c r="Z57" s="43"/>
    </row>
    <row r="58" spans="1:26" s="22" customFormat="1" ht="13" x14ac:dyDescent="0.3">
      <c r="A58" s="26">
        <v>3</v>
      </c>
      <c r="B58" s="26" t="s">
        <v>10</v>
      </c>
      <c r="C58" s="26">
        <v>34</v>
      </c>
      <c r="D58" s="102">
        <v>15000</v>
      </c>
      <c r="E58" s="103">
        <f t="shared" si="0"/>
        <v>8166.666666666667</v>
      </c>
      <c r="F58" s="108">
        <f t="shared" si="3"/>
        <v>7916.666666666667</v>
      </c>
      <c r="G58" s="19"/>
      <c r="H58" s="108">
        <f t="shared" si="5"/>
        <v>-7083.333333333333</v>
      </c>
      <c r="I58" s="108">
        <f t="shared" si="1"/>
        <v>7083.333333333333</v>
      </c>
      <c r="J58" s="108">
        <f>SUM($H$25:H58)</f>
        <v>-3916.6666666666661</v>
      </c>
      <c r="K58" s="108">
        <f>SUMSQ($H$25:H58)/C58</f>
        <v>11185661.764705883</v>
      </c>
      <c r="L58" s="108">
        <f>SUM($I$25:I58)/C58</f>
        <v>2291.6666666666665</v>
      </c>
      <c r="M58" s="124">
        <f t="shared" si="2"/>
        <v>47.222222222222221</v>
      </c>
      <c r="N58" s="124">
        <f>AVERAGE($M$25:M58)</f>
        <v>66.138843795093791</v>
      </c>
      <c r="O58" s="29">
        <f>SUM($H$25:H58)/L58</f>
        <v>-1.709090909090909</v>
      </c>
      <c r="P58" s="43"/>
      <c r="Q58" s="43"/>
      <c r="R58" s="43"/>
      <c r="S58" s="43"/>
      <c r="T58" s="43"/>
      <c r="U58" s="43"/>
      <c r="V58" s="43"/>
      <c r="W58" s="43"/>
      <c r="X58" s="43"/>
      <c r="Y58" s="43"/>
      <c r="Z58" s="43"/>
    </row>
    <row r="59" spans="1:26" s="22" customFormat="1" ht="13" x14ac:dyDescent="0.3">
      <c r="A59" s="26">
        <v>3</v>
      </c>
      <c r="B59" s="26" t="s">
        <v>11</v>
      </c>
      <c r="C59" s="26">
        <v>35</v>
      </c>
      <c r="D59" s="102">
        <v>18000</v>
      </c>
      <c r="E59" s="103">
        <f t="shared" si="0"/>
        <v>8333.3333333333339</v>
      </c>
      <c r="F59" s="108">
        <f t="shared" si="3"/>
        <v>8166.666666666667</v>
      </c>
      <c r="G59" s="19"/>
      <c r="H59" s="108">
        <f t="shared" si="5"/>
        <v>-9833.3333333333321</v>
      </c>
      <c r="I59" s="108">
        <f t="shared" si="1"/>
        <v>9833.3333333333321</v>
      </c>
      <c r="J59" s="108">
        <f>SUM($H$25:H59)</f>
        <v>-13749.999999999998</v>
      </c>
      <c r="K59" s="108">
        <f>SUMSQ($H$25:H59)/C59</f>
        <v>13628769.841269841</v>
      </c>
      <c r="L59" s="108">
        <f>SUM($I$25:I59)/C59</f>
        <v>2507.1428571428569</v>
      </c>
      <c r="M59" s="124">
        <f t="shared" si="2"/>
        <v>54.629629629629626</v>
      </c>
      <c r="N59" s="124">
        <f>AVERAGE($M$25:M59)</f>
        <v>65.638443179204046</v>
      </c>
      <c r="O59" s="29">
        <f>SUM($H$25:H59)/L59</f>
        <v>-5.4843304843304841</v>
      </c>
      <c r="P59" s="43"/>
      <c r="Q59" s="43"/>
      <c r="R59" s="43"/>
      <c r="S59" s="43"/>
      <c r="T59" s="43"/>
      <c r="U59" s="43"/>
      <c r="V59" s="43"/>
      <c r="W59" s="43"/>
      <c r="X59" s="43"/>
      <c r="Y59" s="43"/>
      <c r="Z59" s="43"/>
    </row>
    <row r="60" spans="1:26" s="22" customFormat="1" ht="13" x14ac:dyDescent="0.3">
      <c r="A60" s="26">
        <v>3</v>
      </c>
      <c r="B60" s="26" t="s">
        <v>12</v>
      </c>
      <c r="C60" s="26">
        <v>36</v>
      </c>
      <c r="D60" s="102">
        <v>8000</v>
      </c>
      <c r="E60" s="103">
        <f t="shared" si="0"/>
        <v>8166.666666666667</v>
      </c>
      <c r="F60" s="108">
        <f t="shared" si="3"/>
        <v>8333.3333333333339</v>
      </c>
      <c r="G60" s="19"/>
      <c r="H60" s="108">
        <f t="shared" si="5"/>
        <v>333.33333333333394</v>
      </c>
      <c r="I60" s="108">
        <f t="shared" si="1"/>
        <v>333.33333333333394</v>
      </c>
      <c r="J60" s="108">
        <f>SUM($H$25:H60)</f>
        <v>-13416.666666666664</v>
      </c>
      <c r="K60" s="108">
        <f>SUMSQ($H$25:H60)/C60</f>
        <v>13253279.320987655</v>
      </c>
      <c r="L60" s="108">
        <f>SUM($I$25:I60)/C60</f>
        <v>2446.7592592592587</v>
      </c>
      <c r="M60" s="124">
        <f t="shared" si="2"/>
        <v>4.1666666666666741</v>
      </c>
      <c r="N60" s="124">
        <f>AVERAGE($M$25:M60)</f>
        <v>63.077119157848323</v>
      </c>
      <c r="O60" s="29">
        <f>SUM($H$25:H60)/L60</f>
        <v>-5.483443708609272</v>
      </c>
      <c r="P60" s="43"/>
      <c r="Q60" s="44"/>
      <c r="R60" s="43"/>
      <c r="S60" s="43"/>
      <c r="T60" s="43"/>
      <c r="U60" s="43"/>
      <c r="V60" s="43"/>
      <c r="W60" s="43"/>
      <c r="X60" s="43"/>
      <c r="Y60" s="43"/>
      <c r="Z60" s="43"/>
    </row>
    <row r="61" spans="1:26" s="22" customFormat="1" ht="13" x14ac:dyDescent="0.3">
      <c r="A61" s="34">
        <v>4</v>
      </c>
      <c r="B61" s="34" t="s">
        <v>1</v>
      </c>
      <c r="C61" s="34">
        <v>37</v>
      </c>
      <c r="D61" s="104">
        <v>5000</v>
      </c>
      <c r="E61" s="105">
        <f t="shared" si="0"/>
        <v>8416.6666666666661</v>
      </c>
      <c r="F61" s="109">
        <f t="shared" si="3"/>
        <v>8166.666666666667</v>
      </c>
      <c r="G61" s="19"/>
      <c r="H61" s="109">
        <f t="shared" si="5"/>
        <v>3166.666666666667</v>
      </c>
      <c r="I61" s="109">
        <f t="shared" si="1"/>
        <v>3166.666666666667</v>
      </c>
      <c r="J61" s="109">
        <f>SUM($H$25:H61)</f>
        <v>-10249.999999999996</v>
      </c>
      <c r="K61" s="109">
        <f>SUMSQ($H$25:H61)/C61</f>
        <v>13166103.603603605</v>
      </c>
      <c r="L61" s="109">
        <f>SUM($I$25:I61)/C61</f>
        <v>2466.2162162162158</v>
      </c>
      <c r="M61" s="123">
        <f t="shared" si="2"/>
        <v>63.333333333333343</v>
      </c>
      <c r="N61" s="123">
        <f>AVERAGE($M$25:M61)</f>
        <v>63.087367724867718</v>
      </c>
      <c r="O61" s="37">
        <f>SUM($H$25:H61)/L61</f>
        <v>-4.1561643835616433</v>
      </c>
      <c r="P61" s="43"/>
      <c r="Q61" s="43"/>
      <c r="R61" s="43"/>
      <c r="S61" s="43"/>
      <c r="T61" s="43"/>
      <c r="U61" s="43"/>
      <c r="V61" s="43"/>
      <c r="W61" s="43"/>
      <c r="X61" s="43"/>
      <c r="Y61" s="43"/>
      <c r="Z61" s="43"/>
    </row>
    <row r="62" spans="1:26" s="22" customFormat="1" ht="13" x14ac:dyDescent="0.3">
      <c r="A62" s="34">
        <v>4</v>
      </c>
      <c r="B62" s="34" t="s">
        <v>2</v>
      </c>
      <c r="C62" s="34">
        <v>38</v>
      </c>
      <c r="D62" s="104">
        <v>4000</v>
      </c>
      <c r="E62" s="105">
        <f t="shared" si="0"/>
        <v>8333.3333333333339</v>
      </c>
      <c r="F62" s="109">
        <f t="shared" si="3"/>
        <v>8416.6666666666661</v>
      </c>
      <c r="G62" s="19"/>
      <c r="H62" s="109">
        <f t="shared" si="5"/>
        <v>4416.6666666666661</v>
      </c>
      <c r="I62" s="109">
        <f t="shared" si="1"/>
        <v>4416.6666666666661</v>
      </c>
      <c r="J62" s="109">
        <f>SUM($H$25:H62)</f>
        <v>-5833.3333333333303</v>
      </c>
      <c r="K62" s="109">
        <f>SUMSQ($H$25:H62)/C62</f>
        <v>13332967.836257311</v>
      </c>
      <c r="L62" s="109">
        <f>SUM($I$25:I62)/C62</f>
        <v>2517.5438596491226</v>
      </c>
      <c r="M62" s="123">
        <f t="shared" si="2"/>
        <v>110.41666666666666</v>
      </c>
      <c r="N62" s="123">
        <f>AVERAGE($M$25:M62)</f>
        <v>64.907725376475369</v>
      </c>
      <c r="O62" s="37">
        <f>SUM($H$25:H62)/L62</f>
        <v>-2.3170731707317063</v>
      </c>
      <c r="P62" s="43"/>
      <c r="Q62" s="43"/>
      <c r="R62" s="43"/>
      <c r="S62" s="43"/>
      <c r="T62" s="43"/>
      <c r="U62" s="43"/>
      <c r="V62" s="43"/>
      <c r="W62" s="43"/>
      <c r="X62" s="43"/>
      <c r="Y62" s="43"/>
      <c r="Z62" s="43"/>
    </row>
    <row r="63" spans="1:26" s="22" customFormat="1" ht="13" x14ac:dyDescent="0.3">
      <c r="A63" s="34">
        <v>4</v>
      </c>
      <c r="B63" s="34" t="s">
        <v>3</v>
      </c>
      <c r="C63" s="34">
        <v>39</v>
      </c>
      <c r="D63" s="104">
        <v>4000</v>
      </c>
      <c r="E63" s="105">
        <f t="shared" si="0"/>
        <v>8250</v>
      </c>
      <c r="F63" s="109">
        <f t="shared" si="3"/>
        <v>8333.3333333333339</v>
      </c>
      <c r="G63" s="19"/>
      <c r="H63" s="109">
        <f t="shared" si="5"/>
        <v>4333.3333333333339</v>
      </c>
      <c r="I63" s="109">
        <f t="shared" si="1"/>
        <v>4333.3333333333339</v>
      </c>
      <c r="J63" s="109">
        <f>SUM($H$25:H63)</f>
        <v>-1499.9999999999964</v>
      </c>
      <c r="K63" s="109">
        <f>SUMSQ($H$25:H63)/C63</f>
        <v>13472578.347578349</v>
      </c>
      <c r="L63" s="109">
        <f>SUM($I$25:I63)/C63</f>
        <v>2564.1025641025635</v>
      </c>
      <c r="M63" s="123">
        <f t="shared" si="2"/>
        <v>108.33333333333334</v>
      </c>
      <c r="N63" s="123">
        <f>AVERAGE($M$25:M63)</f>
        <v>66.516081226729369</v>
      </c>
      <c r="O63" s="37">
        <f>SUM($H$25:H63)/L63</f>
        <v>-0.58499999999999874</v>
      </c>
      <c r="P63" s="43"/>
      <c r="Q63" s="43"/>
      <c r="R63" s="47"/>
      <c r="S63" s="43"/>
      <c r="T63" s="43"/>
      <c r="U63" s="43"/>
      <c r="V63" s="43"/>
      <c r="W63" s="43"/>
      <c r="X63" s="43"/>
      <c r="Y63" s="43"/>
      <c r="Z63" s="43"/>
    </row>
    <row r="64" spans="1:26" s="22" customFormat="1" ht="13" x14ac:dyDescent="0.3">
      <c r="A64" s="34">
        <v>4</v>
      </c>
      <c r="B64" s="34" t="s">
        <v>4</v>
      </c>
      <c r="C64" s="34">
        <v>40</v>
      </c>
      <c r="D64" s="104">
        <v>2000</v>
      </c>
      <c r="E64" s="105">
        <f t="shared" si="0"/>
        <v>8166.666666666667</v>
      </c>
      <c r="F64" s="109">
        <f t="shared" si="3"/>
        <v>8250</v>
      </c>
      <c r="G64" s="19"/>
      <c r="H64" s="109">
        <f t="shared" si="5"/>
        <v>6250</v>
      </c>
      <c r="I64" s="109">
        <f t="shared" si="1"/>
        <v>6250</v>
      </c>
      <c r="J64" s="109">
        <f>SUM($H$25:H64)</f>
        <v>4750.0000000000036</v>
      </c>
      <c r="K64" s="109">
        <f>SUMSQ($H$25:H64)/C64</f>
        <v>14112326.38888889</v>
      </c>
      <c r="L64" s="109">
        <f>SUM($I$25:I64)/C64</f>
        <v>2656.2499999999995</v>
      </c>
      <c r="M64" s="123">
        <f t="shared" si="2"/>
        <v>312.5</v>
      </c>
      <c r="N64" s="123">
        <f>AVERAGE($M$25:M64)</f>
        <v>75.301221182917615</v>
      </c>
      <c r="O64" s="37">
        <f>SUM($H$25:H64)/L64</f>
        <v>1.7882352941176487</v>
      </c>
      <c r="P64" s="43"/>
      <c r="Q64" s="43"/>
      <c r="R64" s="47"/>
      <c r="S64" s="43"/>
      <c r="T64" s="43"/>
      <c r="U64" s="43"/>
      <c r="V64" s="43"/>
      <c r="W64" s="43"/>
      <c r="X64" s="43"/>
      <c r="Y64" s="43"/>
      <c r="Z64" s="43"/>
    </row>
    <row r="65" spans="1:26" s="22" customFormat="1" ht="13" x14ac:dyDescent="0.3">
      <c r="A65" s="34">
        <v>4</v>
      </c>
      <c r="B65" s="34" t="s">
        <v>5</v>
      </c>
      <c r="C65" s="34">
        <v>41</v>
      </c>
      <c r="D65" s="104">
        <v>5000</v>
      </c>
      <c r="E65" s="105">
        <f t="shared" si="0"/>
        <v>8250</v>
      </c>
      <c r="F65" s="109">
        <f t="shared" si="3"/>
        <v>8166.666666666667</v>
      </c>
      <c r="G65" s="19"/>
      <c r="H65" s="109">
        <f t="shared" si="5"/>
        <v>3166.666666666667</v>
      </c>
      <c r="I65" s="109">
        <f t="shared" si="1"/>
        <v>3166.666666666667</v>
      </c>
      <c r="J65" s="109">
        <f>SUM($H$25:H65)</f>
        <v>7916.6666666666706</v>
      </c>
      <c r="K65" s="109">
        <f>SUMSQ($H$25:H65)/C65</f>
        <v>14012703.252032522</v>
      </c>
      <c r="L65" s="109">
        <f>SUM($I$25:I65)/C65</f>
        <v>2668.6991869918697</v>
      </c>
      <c r="M65" s="123">
        <f t="shared" si="2"/>
        <v>63.333333333333343</v>
      </c>
      <c r="N65" s="123">
        <f>AVERAGE($M$25:M65)</f>
        <v>74.888535395000915</v>
      </c>
      <c r="O65" s="37">
        <f>SUM($H$25:H65)/L65</f>
        <v>2.966488956587968</v>
      </c>
      <c r="P65" s="43"/>
      <c r="Q65" s="43"/>
      <c r="R65" s="47"/>
      <c r="S65" s="43"/>
      <c r="T65" s="43"/>
      <c r="U65" s="43"/>
      <c r="V65" s="43"/>
      <c r="W65" s="43"/>
      <c r="X65" s="43"/>
      <c r="Y65" s="43"/>
      <c r="Z65" s="43"/>
    </row>
    <row r="66" spans="1:26" s="22" customFormat="1" ht="13" x14ac:dyDescent="0.3">
      <c r="A66" s="34">
        <v>4</v>
      </c>
      <c r="B66" s="34" t="s">
        <v>6</v>
      </c>
      <c r="C66" s="34">
        <v>42</v>
      </c>
      <c r="D66" s="104">
        <v>7000</v>
      </c>
      <c r="E66" s="105">
        <f t="shared" si="0"/>
        <v>8333.3333333333339</v>
      </c>
      <c r="F66" s="109">
        <f t="shared" si="3"/>
        <v>8250</v>
      </c>
      <c r="G66" s="19"/>
      <c r="H66" s="109">
        <f t="shared" si="5"/>
        <v>1250</v>
      </c>
      <c r="I66" s="109">
        <f t="shared" si="1"/>
        <v>1250</v>
      </c>
      <c r="J66" s="109">
        <f>SUM($H$25:H66)</f>
        <v>9166.6666666666715</v>
      </c>
      <c r="K66" s="109">
        <f>SUMSQ($H$25:H66)/C66</f>
        <v>13716269.841269841</v>
      </c>
      <c r="L66" s="109">
        <f>SUM($I$25:I66)/C66</f>
        <v>2634.9206349206347</v>
      </c>
      <c r="M66" s="123">
        <f t="shared" si="2"/>
        <v>17.857142857142858</v>
      </c>
      <c r="N66" s="123">
        <f>AVERAGE($M$25:M66)</f>
        <v>72.987488977072317</v>
      </c>
      <c r="O66" s="37">
        <f>SUM($H$25:H66)/L66</f>
        <v>3.4789156626506044</v>
      </c>
      <c r="P66" s="43"/>
      <c r="Q66" s="43"/>
      <c r="R66" s="47"/>
      <c r="S66" s="43"/>
      <c r="T66" s="43"/>
      <c r="U66" s="43"/>
      <c r="V66" s="43"/>
      <c r="W66" s="43"/>
      <c r="X66" s="43"/>
      <c r="Y66" s="43"/>
      <c r="Z66" s="43"/>
    </row>
    <row r="67" spans="1:26" s="22" customFormat="1" ht="13" x14ac:dyDescent="0.3">
      <c r="A67" s="34">
        <v>4</v>
      </c>
      <c r="B67" s="34" t="s">
        <v>7</v>
      </c>
      <c r="C67" s="34">
        <v>43</v>
      </c>
      <c r="D67" s="104">
        <v>10000</v>
      </c>
      <c r="E67" s="105">
        <f t="shared" si="0"/>
        <v>8583.3333333333339</v>
      </c>
      <c r="F67" s="109">
        <f t="shared" si="3"/>
        <v>8333.3333333333339</v>
      </c>
      <c r="G67" s="19"/>
      <c r="H67" s="109">
        <f t="shared" si="5"/>
        <v>-1666.6666666666661</v>
      </c>
      <c r="I67" s="109">
        <f t="shared" si="1"/>
        <v>1666.6666666666661</v>
      </c>
      <c r="J67" s="109">
        <f>SUM($H$25:H67)</f>
        <v>7500.0000000000055</v>
      </c>
      <c r="K67" s="109">
        <f>SUMSQ($H$25:H67)/C67</f>
        <v>13461886.304909563</v>
      </c>
      <c r="L67" s="109">
        <f>SUM($I$25:I67)/C67</f>
        <v>2612.4031007751937</v>
      </c>
      <c r="M67" s="123">
        <f t="shared" si="2"/>
        <v>16.666666666666661</v>
      </c>
      <c r="N67" s="123">
        <f>AVERAGE($M$25:M67)</f>
        <v>71.170688257381798</v>
      </c>
      <c r="O67" s="37">
        <f>SUM($H$25:H67)/L67</f>
        <v>2.8709198813056402</v>
      </c>
      <c r="P67" s="43"/>
      <c r="Q67" s="43"/>
      <c r="R67" s="47"/>
      <c r="S67" s="43"/>
      <c r="T67" s="43"/>
      <c r="U67" s="43"/>
      <c r="V67" s="43"/>
      <c r="W67" s="43"/>
      <c r="X67" s="43"/>
      <c r="Y67" s="43"/>
      <c r="Z67" s="43"/>
    </row>
    <row r="68" spans="1:26" s="22" customFormat="1" ht="13" x14ac:dyDescent="0.3">
      <c r="A68" s="34">
        <v>4</v>
      </c>
      <c r="B68" s="34" t="s">
        <v>8</v>
      </c>
      <c r="C68" s="34">
        <v>44</v>
      </c>
      <c r="D68" s="104">
        <v>14000</v>
      </c>
      <c r="E68" s="105">
        <f t="shared" si="0"/>
        <v>8916.6666666666661</v>
      </c>
      <c r="F68" s="109">
        <f t="shared" si="3"/>
        <v>8583.3333333333339</v>
      </c>
      <c r="G68" s="19"/>
      <c r="H68" s="109">
        <f t="shared" si="5"/>
        <v>-5416.6666666666661</v>
      </c>
      <c r="I68" s="109">
        <f t="shared" si="1"/>
        <v>5416.6666666666661</v>
      </c>
      <c r="J68" s="109">
        <f>SUM($H$25:H68)</f>
        <v>2083.3333333333394</v>
      </c>
      <c r="K68" s="109">
        <f>SUMSQ($H$25:H68)/C68</f>
        <v>13822758.83838384</v>
      </c>
      <c r="L68" s="109">
        <f>SUM($I$25:I68)/C68</f>
        <v>2676.1363636363635</v>
      </c>
      <c r="M68" s="123">
        <f t="shared" si="2"/>
        <v>38.69047619047619</v>
      </c>
      <c r="N68" s="123">
        <f>AVERAGE($M$25:M68)</f>
        <v>70.155681630290999</v>
      </c>
      <c r="O68" s="37">
        <f>SUM($H$25:H68)/L68</f>
        <v>0.77848549186129035</v>
      </c>
      <c r="P68" s="43"/>
      <c r="Q68" s="43"/>
      <c r="R68" s="47"/>
      <c r="S68" s="43"/>
      <c r="T68" s="43"/>
      <c r="U68" s="43"/>
      <c r="V68" s="43"/>
      <c r="W68" s="43"/>
      <c r="X68" s="43"/>
      <c r="Y68" s="43"/>
      <c r="Z68" s="43"/>
    </row>
    <row r="69" spans="1:26" s="22" customFormat="1" ht="13" x14ac:dyDescent="0.3">
      <c r="A69" s="34">
        <v>4</v>
      </c>
      <c r="B69" s="34" t="s">
        <v>9</v>
      </c>
      <c r="C69" s="34">
        <v>45</v>
      </c>
      <c r="D69" s="104">
        <v>16000</v>
      </c>
      <c r="E69" s="105">
        <f t="shared" si="0"/>
        <v>9000</v>
      </c>
      <c r="F69" s="109">
        <f t="shared" si="3"/>
        <v>8916.6666666666661</v>
      </c>
      <c r="G69" s="19"/>
      <c r="H69" s="109">
        <f t="shared" si="5"/>
        <v>-7083.3333333333339</v>
      </c>
      <c r="I69" s="109">
        <f t="shared" si="1"/>
        <v>7083.3333333333339</v>
      </c>
      <c r="J69" s="109">
        <f>SUM($H$25:H69)</f>
        <v>-4999.9999999999945</v>
      </c>
      <c r="K69" s="109">
        <f>SUMSQ($H$25:H69)/C69</f>
        <v>14630555.555555558</v>
      </c>
      <c r="L69" s="109">
        <f>SUM($I$25:I69)/C69</f>
        <v>2774.0740740740739</v>
      </c>
      <c r="M69" s="123">
        <f t="shared" si="2"/>
        <v>44.270833333333336</v>
      </c>
      <c r="N69" s="123">
        <f>AVERAGE($M$25:M69)</f>
        <v>69.371292287958951</v>
      </c>
      <c r="O69" s="37">
        <f>SUM($H$25:H69)/L69</f>
        <v>-1.8024032042723612</v>
      </c>
      <c r="P69" s="43"/>
      <c r="Q69" s="43"/>
      <c r="R69" s="47"/>
      <c r="S69" s="43"/>
      <c r="T69" s="43"/>
      <c r="U69" s="43"/>
      <c r="V69" s="43"/>
      <c r="W69" s="43"/>
      <c r="X69" s="43"/>
      <c r="Y69" s="43"/>
      <c r="Z69" s="43"/>
    </row>
    <row r="70" spans="1:26" s="22" customFormat="1" ht="13" x14ac:dyDescent="0.3">
      <c r="A70" s="34">
        <v>4</v>
      </c>
      <c r="B70" s="34" t="s">
        <v>10</v>
      </c>
      <c r="C70" s="34">
        <v>46</v>
      </c>
      <c r="D70" s="104">
        <v>16000</v>
      </c>
      <c r="E70" s="105">
        <f t="shared" si="0"/>
        <v>9083.3333333333339</v>
      </c>
      <c r="F70" s="109">
        <f t="shared" si="3"/>
        <v>9000</v>
      </c>
      <c r="G70" s="19"/>
      <c r="H70" s="109">
        <f t="shared" si="5"/>
        <v>-7000</v>
      </c>
      <c r="I70" s="109">
        <f t="shared" si="1"/>
        <v>7000</v>
      </c>
      <c r="J70" s="109">
        <f>SUM($H$25:H70)</f>
        <v>-11999.999999999995</v>
      </c>
      <c r="K70" s="109">
        <f>SUMSQ($H$25:H70)/C70</f>
        <v>15377717.39130435</v>
      </c>
      <c r="L70" s="109">
        <f>SUM($I$25:I70)/C70</f>
        <v>2865.942028985507</v>
      </c>
      <c r="M70" s="123">
        <f t="shared" si="2"/>
        <v>43.75</v>
      </c>
      <c r="N70" s="123">
        <f>AVERAGE($M$25:M70)</f>
        <v>68.61772486772486</v>
      </c>
      <c r="O70" s="37">
        <f>SUM($H$25:H70)/L70</f>
        <v>-4.1871049304677603</v>
      </c>
      <c r="P70" s="43"/>
      <c r="Q70" s="43"/>
      <c r="R70" s="47"/>
      <c r="S70" s="43"/>
      <c r="T70" s="43"/>
      <c r="U70" s="43"/>
      <c r="V70" s="43"/>
      <c r="W70" s="43"/>
      <c r="X70" s="43"/>
      <c r="Y70" s="43"/>
      <c r="Z70" s="43"/>
    </row>
    <row r="71" spans="1:26" s="22" customFormat="1" ht="13" x14ac:dyDescent="0.3">
      <c r="A71" s="34">
        <v>4</v>
      </c>
      <c r="B71" s="34" t="s">
        <v>11</v>
      </c>
      <c r="C71" s="34">
        <v>47</v>
      </c>
      <c r="D71" s="104">
        <v>20000</v>
      </c>
      <c r="E71" s="105">
        <f t="shared" si="0"/>
        <v>9250</v>
      </c>
      <c r="F71" s="109">
        <f t="shared" si="3"/>
        <v>9083.3333333333339</v>
      </c>
      <c r="G71" s="19"/>
      <c r="H71" s="109">
        <f t="shared" si="5"/>
        <v>-10916.666666666666</v>
      </c>
      <c r="I71" s="109">
        <f t="shared" si="1"/>
        <v>10916.666666666666</v>
      </c>
      <c r="J71" s="109">
        <f>SUM($H$25:H71)</f>
        <v>-22916.666666666661</v>
      </c>
      <c r="K71" s="109">
        <f>SUMSQ($H$25:H71)/C71</f>
        <v>17586140.661938537</v>
      </c>
      <c r="L71" s="109">
        <f>SUM($I$25:I71)/C71</f>
        <v>3037.2340425531906</v>
      </c>
      <c r="M71" s="123">
        <f t="shared" si="2"/>
        <v>54.583333333333329</v>
      </c>
      <c r="N71" s="123">
        <f>AVERAGE($M$25:M71)</f>
        <v>68.216742252456541</v>
      </c>
      <c r="O71" s="37">
        <f>SUM($H$25:H71)/L71</f>
        <v>-7.5452422650321074</v>
      </c>
      <c r="P71" s="43"/>
      <c r="Q71" s="43"/>
      <c r="R71" s="47"/>
      <c r="S71" s="43"/>
      <c r="T71" s="43"/>
      <c r="U71" s="43"/>
      <c r="V71" s="43"/>
      <c r="W71" s="43"/>
      <c r="X71" s="43"/>
      <c r="Y71" s="43"/>
      <c r="Z71" s="43"/>
    </row>
    <row r="72" spans="1:26" s="22" customFormat="1" ht="13" x14ac:dyDescent="0.3">
      <c r="A72" s="34">
        <v>4</v>
      </c>
      <c r="B72" s="34" t="s">
        <v>12</v>
      </c>
      <c r="C72" s="34">
        <v>48</v>
      </c>
      <c r="D72" s="104">
        <v>12000</v>
      </c>
      <c r="E72" s="105">
        <f t="shared" si="0"/>
        <v>9583.3333333333339</v>
      </c>
      <c r="F72" s="109">
        <f t="shared" si="3"/>
        <v>9250</v>
      </c>
      <c r="G72" s="19"/>
      <c r="H72" s="109">
        <f t="shared" si="5"/>
        <v>-2750</v>
      </c>
      <c r="I72" s="109">
        <f t="shared" si="1"/>
        <v>2750</v>
      </c>
      <c r="J72" s="109">
        <f>SUM($H$25:H72)</f>
        <v>-25666.666666666661</v>
      </c>
      <c r="K72" s="109">
        <f>SUMSQ($H$25:H72)/C72</f>
        <v>17377314.814814817</v>
      </c>
      <c r="L72" s="109">
        <f>SUM($I$25:I72)/C72</f>
        <v>3031.2499999999995</v>
      </c>
      <c r="M72" s="123">
        <f t="shared" si="2"/>
        <v>22.916666666666664</v>
      </c>
      <c r="N72" s="123">
        <f>AVERAGE($M$25:M72)</f>
        <v>66.958406819517933</v>
      </c>
      <c r="O72" s="37">
        <f>SUM($H$25:H72)/L72</f>
        <v>-8.4673539518900345</v>
      </c>
      <c r="P72" s="43"/>
      <c r="Q72" s="43"/>
      <c r="R72" s="47"/>
      <c r="S72" s="43"/>
      <c r="T72" s="43"/>
      <c r="U72" s="43"/>
      <c r="V72" s="43"/>
      <c r="W72" s="43"/>
      <c r="X72" s="43"/>
      <c r="Y72" s="43"/>
      <c r="Z72" s="43"/>
    </row>
    <row r="73" spans="1:26" s="22" customFormat="1" ht="13" x14ac:dyDescent="0.3">
      <c r="A73" s="26">
        <v>5</v>
      </c>
      <c r="B73" s="26" t="s">
        <v>1</v>
      </c>
      <c r="C73" s="26">
        <v>49</v>
      </c>
      <c r="D73" s="102">
        <v>5000</v>
      </c>
      <c r="E73" s="103">
        <f t="shared" si="0"/>
        <v>9583.3333333333339</v>
      </c>
      <c r="F73" s="108">
        <f t="shared" si="3"/>
        <v>9583.3333333333339</v>
      </c>
      <c r="G73" s="19"/>
      <c r="H73" s="108">
        <f t="shared" si="5"/>
        <v>4583.3333333333339</v>
      </c>
      <c r="I73" s="108">
        <f t="shared" si="1"/>
        <v>4583.3333333333339</v>
      </c>
      <c r="J73" s="108">
        <f>SUM($H$25:H73)</f>
        <v>-21083.333333333328</v>
      </c>
      <c r="K73" s="108">
        <f>SUMSQ($H$25:H73)/C73</f>
        <v>17451388.888888888</v>
      </c>
      <c r="L73" s="108">
        <f>SUM($I$25:I73)/C73</f>
        <v>3062.925170068027</v>
      </c>
      <c r="M73" s="124">
        <f t="shared" si="2"/>
        <v>91.666666666666671</v>
      </c>
      <c r="N73" s="124">
        <f>AVERAGE($M$25:M73)</f>
        <v>67.626197626197623</v>
      </c>
      <c r="O73" s="29">
        <f>SUM($H$25:H73)/L73</f>
        <v>-6.8833981121599104</v>
      </c>
      <c r="P73" s="43"/>
      <c r="Q73" s="43"/>
      <c r="R73" s="47"/>
      <c r="S73" s="43"/>
      <c r="T73" s="43"/>
      <c r="U73" s="43"/>
      <c r="V73" s="43"/>
      <c r="W73" s="43"/>
      <c r="X73" s="43"/>
      <c r="Y73" s="43"/>
      <c r="Z73" s="43"/>
    </row>
    <row r="74" spans="1:26" s="22" customFormat="1" ht="13" x14ac:dyDescent="0.3">
      <c r="A74" s="26">
        <v>5</v>
      </c>
      <c r="B74" s="26" t="s">
        <v>2</v>
      </c>
      <c r="C74" s="26">
        <v>50</v>
      </c>
      <c r="D74" s="102">
        <v>2000</v>
      </c>
      <c r="E74" s="103">
        <f t="shared" si="0"/>
        <v>9416.6666666666661</v>
      </c>
      <c r="F74" s="108">
        <f t="shared" si="3"/>
        <v>9583.3333333333339</v>
      </c>
      <c r="G74" s="19"/>
      <c r="H74" s="108">
        <f t="shared" si="5"/>
        <v>7583.3333333333339</v>
      </c>
      <c r="I74" s="108">
        <f t="shared" si="1"/>
        <v>7583.3333333333339</v>
      </c>
      <c r="J74" s="108">
        <f>SUM($H$25:H74)</f>
        <v>-13499.999999999995</v>
      </c>
      <c r="K74" s="108">
        <f>SUMSQ($H$25:H74)/C74</f>
        <v>18252500</v>
      </c>
      <c r="L74" s="108">
        <f>SUM($I$25:I74)/C74</f>
        <v>3153.333333333333</v>
      </c>
      <c r="M74" s="124">
        <f t="shared" si="2"/>
        <v>379.16666666666669</v>
      </c>
      <c r="N74" s="124">
        <f>AVERAGE($M$25:M74)</f>
        <v>75.824631021999437</v>
      </c>
      <c r="O74" s="29">
        <f>SUM($H$25:H74)/L74</f>
        <v>-4.281183932346722</v>
      </c>
      <c r="P74" s="43"/>
      <c r="Q74" s="43"/>
      <c r="R74" s="47"/>
      <c r="S74" s="43"/>
      <c r="T74" s="43"/>
      <c r="U74" s="43"/>
      <c r="V74" s="43"/>
      <c r="W74" s="43"/>
      <c r="X74" s="43"/>
      <c r="Y74" s="43"/>
      <c r="Z74" s="43"/>
    </row>
    <row r="75" spans="1:26" s="22" customFormat="1" ht="13" x14ac:dyDescent="0.3">
      <c r="A75" s="26">
        <v>5</v>
      </c>
      <c r="B75" s="26" t="s">
        <v>3</v>
      </c>
      <c r="C75" s="26">
        <v>51</v>
      </c>
      <c r="D75" s="102">
        <v>3000</v>
      </c>
      <c r="E75" s="103">
        <f t="shared" si="0"/>
        <v>9333.3333333333339</v>
      </c>
      <c r="F75" s="108">
        <f t="shared" si="3"/>
        <v>9416.6666666666661</v>
      </c>
      <c r="G75" s="19"/>
      <c r="H75" s="108">
        <f t="shared" si="5"/>
        <v>6416.6666666666661</v>
      </c>
      <c r="I75" s="108">
        <f t="shared" si="1"/>
        <v>6416.6666666666661</v>
      </c>
      <c r="J75" s="108">
        <f>SUM($H$25:H75)</f>
        <v>-7083.3333333333285</v>
      </c>
      <c r="K75" s="108">
        <f>SUMSQ($H$25:H75)/C75</f>
        <v>18701933.551198259</v>
      </c>
      <c r="L75" s="108">
        <f>SUM($I$25:I75)/C75</f>
        <v>3217.3202614379079</v>
      </c>
      <c r="M75" s="124">
        <f t="shared" si="2"/>
        <v>213.88888888888889</v>
      </c>
      <c r="N75" s="124">
        <f>AVERAGE($M$25:M75)</f>
        <v>79.36474019807352</v>
      </c>
      <c r="O75" s="29">
        <f>SUM($H$25:H75)/L75</f>
        <v>-2.2016251904520048</v>
      </c>
      <c r="P75" s="43"/>
      <c r="Q75" s="43"/>
      <c r="R75" s="43"/>
      <c r="S75" s="43"/>
      <c r="T75" s="43"/>
      <c r="U75" s="43"/>
      <c r="V75" s="43"/>
      <c r="W75" s="43"/>
      <c r="X75" s="43"/>
      <c r="Y75" s="43"/>
      <c r="Z75" s="43"/>
    </row>
    <row r="76" spans="1:26" s="22" customFormat="1" ht="13" x14ac:dyDescent="0.3">
      <c r="A76" s="26">
        <v>5</v>
      </c>
      <c r="B76" s="26" t="s">
        <v>4</v>
      </c>
      <c r="C76" s="26">
        <v>52</v>
      </c>
      <c r="D76" s="102">
        <v>2000</v>
      </c>
      <c r="E76" s="103">
        <f t="shared" si="0"/>
        <v>9333.3333333333339</v>
      </c>
      <c r="F76" s="108">
        <f t="shared" si="3"/>
        <v>9333.3333333333339</v>
      </c>
      <c r="G76" s="19"/>
      <c r="H76" s="108">
        <f t="shared" si="5"/>
        <v>7333.3333333333339</v>
      </c>
      <c r="I76" s="108">
        <f t="shared" si="1"/>
        <v>7333.3333333333339</v>
      </c>
      <c r="J76" s="108">
        <f>SUM($H$25:H76)</f>
        <v>250.00000000000546</v>
      </c>
      <c r="K76" s="108">
        <f>SUMSQ($H$25:H76)/C76</f>
        <v>19376469.01709402</v>
      </c>
      <c r="L76" s="108">
        <f>SUM($I$25:I76)/C76</f>
        <v>3296.4743589743589</v>
      </c>
      <c r="M76" s="124">
        <f t="shared" si="2"/>
        <v>366.66666666666669</v>
      </c>
      <c r="N76" s="124">
        <f>AVERAGE($M$25:M76)</f>
        <v>86.54728835978834</v>
      </c>
      <c r="O76" s="29">
        <f>SUM($H$25:H76)/L76</f>
        <v>7.5838599902772683E-2</v>
      </c>
    </row>
    <row r="77" spans="1:26" s="22" customFormat="1" ht="13" x14ac:dyDescent="0.3">
      <c r="A77" s="26">
        <v>5</v>
      </c>
      <c r="B77" s="26" t="s">
        <v>5</v>
      </c>
      <c r="C77" s="26">
        <v>53</v>
      </c>
      <c r="D77" s="102">
        <v>7000</v>
      </c>
      <c r="E77" s="103">
        <f t="shared" si="0"/>
        <v>9500</v>
      </c>
      <c r="F77" s="108">
        <f t="shared" si="3"/>
        <v>9333.3333333333339</v>
      </c>
      <c r="G77" s="19"/>
      <c r="H77" s="108">
        <f t="shared" si="5"/>
        <v>2333.3333333333339</v>
      </c>
      <c r="I77" s="108">
        <f t="shared" si="1"/>
        <v>2333.3333333333339</v>
      </c>
      <c r="J77" s="108">
        <f>SUM($H$25:H77)</f>
        <v>2583.3333333333394</v>
      </c>
      <c r="K77" s="108">
        <f>SUMSQ($H$25:H77)/C77</f>
        <v>19113600.628930818</v>
      </c>
      <c r="L77" s="108">
        <f>SUM($I$25:I77)/C77</f>
        <v>3278.3018867924529</v>
      </c>
      <c r="M77" s="124">
        <f t="shared" si="2"/>
        <v>33.333333333333343</v>
      </c>
      <c r="N77" s="124">
        <f>AVERAGE($M$25:M77)</f>
        <v>85.24938701767968</v>
      </c>
      <c r="O77" s="29">
        <f>SUM($H$25:H77)/L77</f>
        <v>0.78800959232614087</v>
      </c>
    </row>
    <row r="78" spans="1:26" s="22" customFormat="1" ht="13" x14ac:dyDescent="0.3">
      <c r="A78" s="26">
        <v>5</v>
      </c>
      <c r="B78" s="26" t="s">
        <v>6</v>
      </c>
      <c r="C78" s="26">
        <v>54</v>
      </c>
      <c r="D78" s="102">
        <v>6000</v>
      </c>
      <c r="E78" s="103">
        <f t="shared" si="0"/>
        <v>9416.6666666666661</v>
      </c>
      <c r="F78" s="108">
        <f t="shared" si="3"/>
        <v>9500</v>
      </c>
      <c r="G78" s="19"/>
      <c r="H78" s="108">
        <f t="shared" si="5"/>
        <v>3500</v>
      </c>
      <c r="I78" s="108">
        <f t="shared" si="1"/>
        <v>3500</v>
      </c>
      <c r="J78" s="108">
        <f>SUM($H$25:H78)</f>
        <v>6083.3333333333394</v>
      </c>
      <c r="K78" s="108">
        <f>SUMSQ($H$25:H78)/C78</f>
        <v>18986496.913580246</v>
      </c>
      <c r="L78" s="108">
        <f>SUM($I$25:I78)/C78</f>
        <v>3282.4074074074074</v>
      </c>
      <c r="M78" s="124">
        <f t="shared" si="2"/>
        <v>58.333333333333336</v>
      </c>
      <c r="N78" s="124">
        <f>AVERAGE($M$25:M78)</f>
        <v>84.608528596623827</v>
      </c>
      <c r="O78" s="29">
        <f>SUM($H$25:H78)/L78</f>
        <v>1.8533145275035279</v>
      </c>
    </row>
    <row r="79" spans="1:26" s="22" customFormat="1" ht="13" x14ac:dyDescent="0.3">
      <c r="A79" s="26">
        <v>5</v>
      </c>
      <c r="B79" s="26" t="s">
        <v>7</v>
      </c>
      <c r="C79" s="26">
        <v>55</v>
      </c>
      <c r="D79" s="102">
        <v>8000</v>
      </c>
      <c r="E79" s="103">
        <f t="shared" si="0"/>
        <v>9250</v>
      </c>
      <c r="F79" s="108">
        <f t="shared" si="3"/>
        <v>9416.6666666666661</v>
      </c>
      <c r="G79" s="19"/>
      <c r="H79" s="108">
        <f t="shared" si="5"/>
        <v>1416.6666666666661</v>
      </c>
      <c r="I79" s="108">
        <f t="shared" si="1"/>
        <v>1416.6666666666661</v>
      </c>
      <c r="J79" s="108">
        <f>SUM($H$25:H79)</f>
        <v>7500.0000000000055</v>
      </c>
      <c r="K79" s="108">
        <f>SUMSQ($H$25:H79)/C79</f>
        <v>18677777.77777778</v>
      </c>
      <c r="L79" s="108">
        <f>SUM($I$25:I79)/C79</f>
        <v>3248.4848484848485</v>
      </c>
      <c r="M79" s="124">
        <f t="shared" si="2"/>
        <v>17.708333333333325</v>
      </c>
      <c r="N79" s="124">
        <f>AVERAGE($M$25:M79)</f>
        <v>83.0527101021287</v>
      </c>
      <c r="O79" s="29">
        <f>SUM($H$25:H79)/L79</f>
        <v>2.3087686567164196</v>
      </c>
    </row>
    <row r="80" spans="1:26" s="22" customFormat="1" ht="13" x14ac:dyDescent="0.3">
      <c r="A80" s="26">
        <v>5</v>
      </c>
      <c r="B80" s="26" t="s">
        <v>8</v>
      </c>
      <c r="C80" s="26">
        <v>56</v>
      </c>
      <c r="D80" s="102">
        <v>10000</v>
      </c>
      <c r="E80" s="103">
        <f t="shared" si="0"/>
        <v>8916.6666666666661</v>
      </c>
      <c r="F80" s="108">
        <f t="shared" si="3"/>
        <v>9250</v>
      </c>
      <c r="G80" s="19"/>
      <c r="H80" s="108">
        <f t="shared" si="5"/>
        <v>-750</v>
      </c>
      <c r="I80" s="108">
        <f t="shared" si="1"/>
        <v>750</v>
      </c>
      <c r="J80" s="108">
        <f>SUM($H$25:H80)</f>
        <v>6750.0000000000055</v>
      </c>
      <c r="K80" s="108">
        <f>SUMSQ($H$25:H80)/C80</f>
        <v>18354290.674603175</v>
      </c>
      <c r="L80" s="108">
        <f>SUM($I$25:I80)/C80</f>
        <v>3203.8690476190473</v>
      </c>
      <c r="M80" s="124">
        <f t="shared" si="2"/>
        <v>7.5</v>
      </c>
      <c r="N80" s="124">
        <f>AVERAGE($M$25:M80)</f>
        <v>81.335603054353044</v>
      </c>
      <c r="O80" s="29">
        <f>SUM($H$25:H80)/L80</f>
        <v>2.1068276823037642</v>
      </c>
    </row>
    <row r="81" spans="1:16" s="22" customFormat="1" ht="13" x14ac:dyDescent="0.3">
      <c r="A81" s="26">
        <v>5</v>
      </c>
      <c r="B81" s="26" t="s">
        <v>9</v>
      </c>
      <c r="C81" s="26">
        <v>57</v>
      </c>
      <c r="D81" s="102">
        <v>20000</v>
      </c>
      <c r="E81" s="103">
        <f t="shared" si="0"/>
        <v>9250</v>
      </c>
      <c r="F81" s="108">
        <f t="shared" si="3"/>
        <v>8916.6666666666661</v>
      </c>
      <c r="G81" s="19"/>
      <c r="H81" s="108">
        <f t="shared" si="5"/>
        <v>-11083.333333333334</v>
      </c>
      <c r="I81" s="108">
        <f t="shared" si="1"/>
        <v>11083.333333333334</v>
      </c>
      <c r="J81" s="108">
        <f>SUM($H$25:H81)</f>
        <v>-4333.3333333333285</v>
      </c>
      <c r="K81" s="108">
        <f>SUMSQ($H$25:H81)/C81</f>
        <v>20187378.167641327</v>
      </c>
      <c r="L81" s="108">
        <f>SUM($I$25:I81)/C81</f>
        <v>3342.1052631578946</v>
      </c>
      <c r="M81" s="124">
        <f t="shared" si="2"/>
        <v>55.416666666666671</v>
      </c>
      <c r="N81" s="124">
        <f>AVERAGE($M$25:M81)</f>
        <v>80.75962669018223</v>
      </c>
      <c r="O81" s="29">
        <f>SUM($H$25:H81)/L81</f>
        <v>-1.2965879265091849</v>
      </c>
    </row>
    <row r="82" spans="1:16" s="22" customFormat="1" ht="13" x14ac:dyDescent="0.3">
      <c r="A82" s="26">
        <v>5</v>
      </c>
      <c r="B82" s="26" t="s">
        <v>10</v>
      </c>
      <c r="C82" s="26">
        <v>58</v>
      </c>
      <c r="D82" s="102">
        <v>20000</v>
      </c>
      <c r="E82" s="103">
        <f t="shared" si="0"/>
        <v>9583.3333333333339</v>
      </c>
      <c r="F82" s="108">
        <f t="shared" si="3"/>
        <v>9250</v>
      </c>
      <c r="G82" s="19"/>
      <c r="H82" s="108">
        <f t="shared" si="5"/>
        <v>-10750</v>
      </c>
      <c r="I82" s="108">
        <f t="shared" si="1"/>
        <v>10750</v>
      </c>
      <c r="J82" s="108">
        <f>SUM($H$25:H82)</f>
        <v>-15083.333333333328</v>
      </c>
      <c r="K82" s="108">
        <f>SUMSQ($H$25:H82)/C82</f>
        <v>21831776.819923371</v>
      </c>
      <c r="L82" s="108">
        <f>SUM($I$25:I82)/C82</f>
        <v>3469.8275862068967</v>
      </c>
      <c r="M82" s="124">
        <f t="shared" si="2"/>
        <v>53.75</v>
      </c>
      <c r="N82" s="124">
        <f>AVERAGE($M$25:M82)</f>
        <v>80.172460892569575</v>
      </c>
      <c r="O82" s="29">
        <f>SUM($H$25:H82)/L82</f>
        <v>-4.3469979296066237</v>
      </c>
    </row>
    <row r="83" spans="1:16" s="22" customFormat="1" ht="13" x14ac:dyDescent="0.3">
      <c r="A83" s="26">
        <v>5</v>
      </c>
      <c r="B83" s="26" t="s">
        <v>11</v>
      </c>
      <c r="C83" s="26">
        <v>59</v>
      </c>
      <c r="D83" s="102">
        <v>22000</v>
      </c>
      <c r="E83" s="103">
        <f t="shared" si="0"/>
        <v>9750</v>
      </c>
      <c r="F83" s="108">
        <f t="shared" si="3"/>
        <v>9583.3333333333339</v>
      </c>
      <c r="G83" s="19"/>
      <c r="H83" s="108">
        <f t="shared" si="5"/>
        <v>-12416.666666666666</v>
      </c>
      <c r="I83" s="108">
        <f t="shared" si="1"/>
        <v>12416.666666666666</v>
      </c>
      <c r="J83" s="108">
        <f>SUM($H$25:H83)</f>
        <v>-27499.999999999993</v>
      </c>
      <c r="K83" s="108">
        <f>SUMSQ($H$25:H83)/C83</f>
        <v>24074858.757062148</v>
      </c>
      <c r="L83" s="108">
        <f>SUM($I$25:I83)/C83</f>
        <v>3621.4689265536722</v>
      </c>
      <c r="M83" s="124">
        <f t="shared" si="2"/>
        <v>56.439393939393931</v>
      </c>
      <c r="N83" s="124">
        <f>AVERAGE($M$25:M83)</f>
        <v>79.667502021225417</v>
      </c>
      <c r="O83" s="29">
        <f>SUM($H$25:H83)/L83</f>
        <v>-7.5936037441497639</v>
      </c>
    </row>
    <row r="84" spans="1:16" s="22" customFormat="1" ht="13.5" thickBot="1" x14ac:dyDescent="0.35">
      <c r="A84" s="26">
        <v>5</v>
      </c>
      <c r="B84" s="30" t="s">
        <v>12</v>
      </c>
      <c r="C84" s="30">
        <v>60</v>
      </c>
      <c r="D84" s="106">
        <v>8000</v>
      </c>
      <c r="E84" s="107">
        <f t="shared" si="0"/>
        <v>9416.6666666666661</v>
      </c>
      <c r="F84" s="108">
        <f t="shared" si="3"/>
        <v>9750</v>
      </c>
      <c r="G84" s="19"/>
      <c r="H84" s="110">
        <f t="shared" si="5"/>
        <v>1750</v>
      </c>
      <c r="I84" s="110">
        <f t="shared" si="1"/>
        <v>1750</v>
      </c>
      <c r="J84" s="110">
        <f>SUM($H$25:H84)</f>
        <v>-25749.999999999993</v>
      </c>
      <c r="K84" s="110">
        <f>SUMSQ($H$25:H84)/C84</f>
        <v>23724652.77777778</v>
      </c>
      <c r="L84" s="108">
        <f>SUM($I$25:I84)/C84</f>
        <v>3590.2777777777778</v>
      </c>
      <c r="M84" s="125">
        <f t="shared" si="2"/>
        <v>21.875</v>
      </c>
      <c r="N84" s="125">
        <f>AVERAGE($M$25:M84)</f>
        <v>78.463491562449889</v>
      </c>
      <c r="O84" s="33">
        <f>SUM($H$25:H84)/L84</f>
        <v>-7.1721470019342339</v>
      </c>
    </row>
    <row r="85" spans="1:16" ht="13.5" thickBot="1" x14ac:dyDescent="0.35">
      <c r="A85" s="85">
        <v>6</v>
      </c>
      <c r="B85" s="86" t="s">
        <v>1</v>
      </c>
      <c r="C85" s="85">
        <v>61</v>
      </c>
      <c r="D85" s="121" t="s">
        <v>50</v>
      </c>
      <c r="E85" s="122"/>
      <c r="F85" s="111">
        <f>E84</f>
        <v>9416.6666666666661</v>
      </c>
      <c r="G85" s="19"/>
      <c r="H85" s="114"/>
      <c r="I85" s="114"/>
      <c r="J85" s="114"/>
      <c r="K85" s="115" t="s">
        <v>51</v>
      </c>
      <c r="L85" s="116">
        <f>L84*1.25</f>
        <v>4487.8472222222226</v>
      </c>
      <c r="M85" s="19"/>
      <c r="N85" s="19"/>
      <c r="O85" s="21"/>
      <c r="P85" s="22"/>
    </row>
    <row r="86" spans="1:16" ht="13" x14ac:dyDescent="0.3">
      <c r="A86" s="89">
        <v>6</v>
      </c>
      <c r="B86" s="86" t="s">
        <v>2</v>
      </c>
      <c r="C86" s="89">
        <v>62</v>
      </c>
      <c r="D86" s="122"/>
      <c r="E86" s="122"/>
      <c r="F86" s="112">
        <f>F85</f>
        <v>9416.6666666666661</v>
      </c>
      <c r="G86" s="19"/>
      <c r="H86" s="19"/>
      <c r="I86" s="19"/>
      <c r="J86" s="19"/>
      <c r="K86" s="19"/>
      <c r="L86" s="19"/>
      <c r="M86" s="19"/>
      <c r="N86" s="19"/>
      <c r="O86" s="21"/>
      <c r="P86" s="22"/>
    </row>
    <row r="87" spans="1:16" ht="13" x14ac:dyDescent="0.3">
      <c r="A87" s="89">
        <v>6</v>
      </c>
      <c r="B87" s="86" t="s">
        <v>3</v>
      </c>
      <c r="C87" s="89">
        <v>63</v>
      </c>
      <c r="D87" s="122"/>
      <c r="E87" s="122"/>
      <c r="F87" s="112">
        <f t="shared" ref="F87:F96" si="6">F86</f>
        <v>9416.6666666666661</v>
      </c>
      <c r="G87" s="19"/>
      <c r="H87" s="19"/>
      <c r="I87" s="19"/>
      <c r="J87" s="19"/>
      <c r="K87" s="19"/>
      <c r="L87" s="19"/>
      <c r="M87" s="19"/>
      <c r="N87" s="19"/>
      <c r="O87" s="21"/>
      <c r="P87" s="22"/>
    </row>
    <row r="88" spans="1:16" ht="13" x14ac:dyDescent="0.3">
      <c r="A88" s="89">
        <v>6</v>
      </c>
      <c r="B88" s="86" t="s">
        <v>4</v>
      </c>
      <c r="C88" s="89">
        <v>64</v>
      </c>
      <c r="D88" s="122"/>
      <c r="E88" s="122"/>
      <c r="F88" s="112">
        <f t="shared" si="6"/>
        <v>9416.6666666666661</v>
      </c>
      <c r="G88" s="19"/>
      <c r="H88" s="19"/>
      <c r="I88" s="19"/>
      <c r="J88" s="19"/>
      <c r="K88" s="19"/>
      <c r="L88" s="19"/>
      <c r="M88" s="19"/>
      <c r="N88" s="19"/>
      <c r="O88" s="21"/>
      <c r="P88" s="22"/>
    </row>
    <row r="89" spans="1:16" ht="13" x14ac:dyDescent="0.3">
      <c r="A89" s="89">
        <v>6</v>
      </c>
      <c r="B89" s="86" t="s">
        <v>5</v>
      </c>
      <c r="C89" s="89">
        <v>65</v>
      </c>
      <c r="D89" s="122"/>
      <c r="E89" s="122"/>
      <c r="F89" s="112">
        <f t="shared" si="6"/>
        <v>9416.6666666666661</v>
      </c>
      <c r="G89" s="19"/>
      <c r="H89" s="19"/>
      <c r="I89" s="19"/>
      <c r="J89" s="19"/>
      <c r="K89" s="19"/>
      <c r="L89" s="19"/>
      <c r="M89" s="19"/>
      <c r="N89" s="19"/>
      <c r="O89" s="21"/>
      <c r="P89" s="22"/>
    </row>
    <row r="90" spans="1:16" ht="13" x14ac:dyDescent="0.3">
      <c r="A90" s="89">
        <v>6</v>
      </c>
      <c r="B90" s="86" t="s">
        <v>6</v>
      </c>
      <c r="C90" s="89">
        <v>66</v>
      </c>
      <c r="D90" s="122"/>
      <c r="E90" s="122"/>
      <c r="F90" s="112">
        <f t="shared" si="6"/>
        <v>9416.6666666666661</v>
      </c>
      <c r="G90" s="19"/>
      <c r="H90" s="19"/>
      <c r="I90" s="19"/>
      <c r="J90" s="19"/>
      <c r="K90" s="19"/>
      <c r="L90" s="19"/>
      <c r="M90" s="19"/>
      <c r="N90" s="19"/>
      <c r="O90" s="21"/>
      <c r="P90" s="22"/>
    </row>
    <row r="91" spans="1:16" ht="13" x14ac:dyDescent="0.3">
      <c r="A91" s="89">
        <v>6</v>
      </c>
      <c r="B91" s="86" t="s">
        <v>7</v>
      </c>
      <c r="C91" s="89">
        <v>67</v>
      </c>
      <c r="D91" s="122"/>
      <c r="E91" s="122"/>
      <c r="F91" s="112">
        <f t="shared" si="6"/>
        <v>9416.6666666666661</v>
      </c>
      <c r="G91" s="19"/>
      <c r="H91" s="19"/>
      <c r="I91" s="19"/>
      <c r="J91" s="19"/>
      <c r="K91" s="19"/>
      <c r="L91" s="19"/>
      <c r="M91" s="19"/>
      <c r="N91" s="19"/>
      <c r="O91" s="21"/>
      <c r="P91" s="22"/>
    </row>
    <row r="92" spans="1:16" ht="13" x14ac:dyDescent="0.3">
      <c r="A92" s="89">
        <v>6</v>
      </c>
      <c r="B92" s="86" t="s">
        <v>8</v>
      </c>
      <c r="C92" s="89">
        <v>68</v>
      </c>
      <c r="D92" s="122"/>
      <c r="E92" s="122"/>
      <c r="F92" s="112">
        <f t="shared" si="6"/>
        <v>9416.6666666666661</v>
      </c>
      <c r="G92" s="19"/>
      <c r="H92" s="19"/>
      <c r="I92" s="19"/>
      <c r="J92" s="19"/>
      <c r="K92" s="19"/>
      <c r="L92" s="19"/>
      <c r="M92" s="19"/>
      <c r="N92" s="19"/>
      <c r="O92" s="21"/>
      <c r="P92" s="22"/>
    </row>
    <row r="93" spans="1:16" ht="13" x14ac:dyDescent="0.3">
      <c r="A93" s="89">
        <v>6</v>
      </c>
      <c r="B93" s="86" t="s">
        <v>9</v>
      </c>
      <c r="C93" s="89">
        <v>69</v>
      </c>
      <c r="D93" s="122"/>
      <c r="E93" s="122"/>
      <c r="F93" s="112">
        <f t="shared" si="6"/>
        <v>9416.6666666666661</v>
      </c>
      <c r="G93" s="19"/>
      <c r="H93" s="19"/>
      <c r="I93" s="19"/>
      <c r="J93" s="19"/>
      <c r="K93" s="19"/>
      <c r="L93" s="19"/>
      <c r="M93" s="19"/>
      <c r="N93" s="19"/>
      <c r="O93" s="21"/>
      <c r="P93" s="22"/>
    </row>
    <row r="94" spans="1:16" ht="13" x14ac:dyDescent="0.3">
      <c r="A94" s="89">
        <v>6</v>
      </c>
      <c r="B94" s="86" t="s">
        <v>10</v>
      </c>
      <c r="C94" s="89">
        <v>70</v>
      </c>
      <c r="D94" s="122"/>
      <c r="E94" s="122"/>
      <c r="F94" s="112">
        <f t="shared" si="6"/>
        <v>9416.6666666666661</v>
      </c>
      <c r="G94" s="19"/>
      <c r="H94" s="19"/>
      <c r="I94" s="19"/>
      <c r="J94" s="19"/>
      <c r="K94" s="19"/>
      <c r="L94" s="19"/>
      <c r="M94" s="19"/>
      <c r="N94" s="19"/>
      <c r="O94" s="21"/>
      <c r="P94" s="22"/>
    </row>
    <row r="95" spans="1:16" ht="13" x14ac:dyDescent="0.3">
      <c r="A95" s="89">
        <v>6</v>
      </c>
      <c r="B95" s="86" t="s">
        <v>11</v>
      </c>
      <c r="C95" s="89">
        <v>71</v>
      </c>
      <c r="D95" s="122"/>
      <c r="E95" s="122"/>
      <c r="F95" s="112">
        <f t="shared" si="6"/>
        <v>9416.6666666666661</v>
      </c>
      <c r="G95" s="19"/>
      <c r="H95" s="19"/>
      <c r="I95" s="19"/>
      <c r="J95" s="19"/>
      <c r="K95" s="19"/>
      <c r="L95" s="19"/>
      <c r="M95" s="19"/>
      <c r="N95" s="19"/>
      <c r="O95" s="21"/>
      <c r="P95" s="22"/>
    </row>
    <row r="96" spans="1:16" ht="13" x14ac:dyDescent="0.3">
      <c r="A96" s="90">
        <v>6</v>
      </c>
      <c r="B96" s="91" t="s">
        <v>12</v>
      </c>
      <c r="C96" s="90">
        <v>72</v>
      </c>
      <c r="D96" s="122"/>
      <c r="E96" s="122"/>
      <c r="F96" s="112">
        <f t="shared" si="6"/>
        <v>9416.6666666666661</v>
      </c>
      <c r="G96" s="19"/>
      <c r="H96" s="19"/>
      <c r="I96" s="19"/>
      <c r="J96" s="19"/>
      <c r="K96" s="19"/>
      <c r="L96" s="19"/>
      <c r="M96" s="19"/>
      <c r="N96" s="19"/>
      <c r="O96" s="21"/>
      <c r="P96" s="22"/>
    </row>
    <row r="97" spans="3:16" x14ac:dyDescent="0.25">
      <c r="C97" s="24"/>
      <c r="G97" s="22"/>
      <c r="H97" s="22"/>
      <c r="I97" s="22"/>
      <c r="J97" s="22"/>
      <c r="K97" s="22"/>
      <c r="L97" s="22"/>
      <c r="M97" s="22"/>
      <c r="N97" s="22"/>
      <c r="O97" s="25"/>
      <c r="P97" s="22"/>
    </row>
    <row r="98" spans="3:16" x14ac:dyDescent="0.25">
      <c r="C98" s="24"/>
      <c r="G98" s="22"/>
      <c r="H98" s="22"/>
      <c r="I98" s="22"/>
      <c r="J98" s="22"/>
      <c r="K98" s="22"/>
      <c r="L98" s="22"/>
      <c r="M98" s="22"/>
      <c r="N98" s="22"/>
      <c r="O98" s="25"/>
      <c r="P98" s="22"/>
    </row>
    <row r="99" spans="3:16" x14ac:dyDescent="0.25">
      <c r="C99" s="24"/>
      <c r="G99" s="22"/>
      <c r="H99" s="22"/>
      <c r="I99" s="22"/>
      <c r="J99" s="22"/>
      <c r="K99" s="22"/>
      <c r="L99" s="22"/>
      <c r="M99" s="22"/>
      <c r="N99" s="22"/>
      <c r="O99" s="25"/>
      <c r="P99" s="22"/>
    </row>
    <row r="100" spans="3:16" x14ac:dyDescent="0.25">
      <c r="C100" s="24"/>
      <c r="G100" s="22"/>
      <c r="H100" s="22"/>
      <c r="I100" s="22"/>
      <c r="J100" s="22"/>
      <c r="K100" s="22"/>
      <c r="L100" s="22"/>
      <c r="M100" s="22"/>
      <c r="N100" s="22"/>
      <c r="O100" s="25"/>
      <c r="P100" s="22"/>
    </row>
    <row r="101" spans="3:16" x14ac:dyDescent="0.25">
      <c r="G101" s="22"/>
      <c r="H101" s="22"/>
      <c r="I101" s="22"/>
      <c r="J101" s="22"/>
      <c r="K101" s="22"/>
      <c r="L101" s="22"/>
      <c r="M101" s="22"/>
      <c r="N101" s="22"/>
      <c r="O101" s="25"/>
      <c r="P101" s="22"/>
    </row>
    <row r="102" spans="3:16" x14ac:dyDescent="0.25">
      <c r="G102" s="22"/>
      <c r="H102" s="22"/>
      <c r="I102" s="22"/>
      <c r="J102" s="22"/>
      <c r="K102" s="22"/>
      <c r="L102" s="22"/>
      <c r="M102" s="22"/>
      <c r="N102" s="22"/>
      <c r="O102" s="25"/>
      <c r="P102" s="22"/>
    </row>
    <row r="103" spans="3:16" x14ac:dyDescent="0.25">
      <c r="G103" s="22"/>
      <c r="H103" s="22"/>
      <c r="I103" s="22"/>
      <c r="J103" s="22"/>
      <c r="K103" s="22"/>
      <c r="L103" s="22"/>
      <c r="M103" s="22"/>
      <c r="N103" s="22"/>
      <c r="O103" s="25"/>
      <c r="P103" s="22"/>
    </row>
    <row r="104" spans="3:16" x14ac:dyDescent="0.25">
      <c r="G104" s="22"/>
      <c r="H104" s="22"/>
      <c r="I104" s="22"/>
      <c r="J104" s="22"/>
      <c r="K104" s="22"/>
      <c r="L104" s="22"/>
      <c r="M104" s="22"/>
      <c r="N104" s="22"/>
      <c r="O104" s="25"/>
      <c r="P104" s="22"/>
    </row>
    <row r="105" spans="3:16" x14ac:dyDescent="0.25">
      <c r="G105" s="22"/>
      <c r="H105" s="22"/>
      <c r="I105" s="22"/>
      <c r="J105" s="22"/>
      <c r="K105" s="22"/>
      <c r="L105" s="22"/>
      <c r="M105" s="22"/>
      <c r="N105" s="22"/>
      <c r="O105" s="25"/>
      <c r="P105" s="22"/>
    </row>
    <row r="106" spans="3:16" x14ac:dyDescent="0.25">
      <c r="G106" s="22"/>
      <c r="H106" s="22"/>
      <c r="I106" s="22"/>
      <c r="J106" s="22"/>
      <c r="K106" s="22"/>
      <c r="L106" s="22"/>
      <c r="M106" s="22"/>
      <c r="N106" s="22"/>
      <c r="O106" s="25"/>
      <c r="P106" s="22"/>
    </row>
    <row r="107" spans="3:16" x14ac:dyDescent="0.25">
      <c r="G107" s="22"/>
      <c r="H107" s="22"/>
      <c r="I107" s="22"/>
      <c r="J107" s="22"/>
      <c r="K107" s="22"/>
      <c r="L107" s="22"/>
      <c r="M107" s="22"/>
      <c r="N107" s="22"/>
      <c r="O107" s="25"/>
      <c r="P107" s="22"/>
    </row>
    <row r="108" spans="3:16" x14ac:dyDescent="0.25">
      <c r="G108" s="22"/>
      <c r="H108" s="22"/>
      <c r="I108" s="22"/>
      <c r="J108" s="22"/>
      <c r="K108" s="22"/>
      <c r="L108" s="22"/>
      <c r="M108" s="22"/>
      <c r="N108" s="22"/>
      <c r="O108" s="25"/>
      <c r="P108" s="22"/>
    </row>
    <row r="109" spans="3:16" x14ac:dyDescent="0.25">
      <c r="G109" s="22"/>
      <c r="H109" s="22"/>
      <c r="I109" s="22"/>
      <c r="J109" s="22"/>
      <c r="K109" s="22"/>
      <c r="L109" s="22"/>
      <c r="M109" s="22"/>
      <c r="N109" s="22"/>
      <c r="O109" s="25"/>
      <c r="P109" s="22"/>
    </row>
    <row r="110" spans="3:16" x14ac:dyDescent="0.25">
      <c r="G110" s="22"/>
      <c r="H110" s="22"/>
      <c r="I110" s="22"/>
      <c r="J110" s="22"/>
      <c r="K110" s="22"/>
      <c r="L110" s="22"/>
      <c r="M110" s="22"/>
      <c r="N110" s="22"/>
      <c r="O110" s="25"/>
      <c r="P110" s="22"/>
    </row>
    <row r="111" spans="3:16" x14ac:dyDescent="0.25">
      <c r="G111" s="22"/>
      <c r="H111" s="22"/>
      <c r="I111" s="22"/>
      <c r="J111" s="22"/>
      <c r="K111" s="22"/>
      <c r="L111" s="22"/>
      <c r="M111" s="22"/>
      <c r="N111" s="22"/>
      <c r="O111" s="25"/>
      <c r="P111" s="22"/>
    </row>
    <row r="112" spans="3:16" x14ac:dyDescent="0.25">
      <c r="G112" s="22"/>
      <c r="H112" s="22"/>
      <c r="I112" s="22"/>
      <c r="J112" s="22"/>
      <c r="K112" s="22"/>
      <c r="L112" s="22"/>
      <c r="M112" s="22"/>
      <c r="N112" s="22"/>
      <c r="O112" s="25"/>
      <c r="P112" s="22"/>
    </row>
    <row r="113" spans="7:16" x14ac:dyDescent="0.25">
      <c r="G113" s="22"/>
      <c r="H113" s="22"/>
      <c r="I113" s="22"/>
      <c r="J113" s="22"/>
      <c r="K113" s="22"/>
      <c r="L113" s="22"/>
      <c r="M113" s="22"/>
      <c r="N113" s="22"/>
      <c r="O113" s="25"/>
      <c r="P113" s="22"/>
    </row>
    <row r="114" spans="7:16" x14ac:dyDescent="0.25">
      <c r="G114" s="22"/>
      <c r="H114" s="22"/>
      <c r="I114" s="22"/>
      <c r="J114" s="22"/>
      <c r="K114" s="22"/>
      <c r="L114" s="22"/>
      <c r="M114" s="22"/>
      <c r="N114" s="22"/>
      <c r="O114" s="25"/>
      <c r="P114" s="22"/>
    </row>
    <row r="115" spans="7:16" x14ac:dyDescent="0.25">
      <c r="G115" s="22"/>
      <c r="H115" s="22"/>
      <c r="I115" s="22"/>
      <c r="J115" s="22"/>
      <c r="K115" s="22"/>
      <c r="L115" s="22"/>
      <c r="M115" s="22"/>
      <c r="N115" s="22"/>
      <c r="O115" s="25"/>
      <c r="P115" s="22"/>
    </row>
    <row r="116" spans="7:16" x14ac:dyDescent="0.25">
      <c r="G116" s="22"/>
      <c r="H116" s="22"/>
      <c r="I116" s="22"/>
      <c r="J116" s="22"/>
      <c r="K116" s="22"/>
      <c r="L116" s="22"/>
      <c r="M116" s="22"/>
      <c r="N116" s="22"/>
      <c r="O116" s="25"/>
      <c r="P116" s="22"/>
    </row>
    <row r="117" spans="7:16" x14ac:dyDescent="0.25">
      <c r="G117" s="22"/>
      <c r="H117" s="22"/>
      <c r="I117" s="22"/>
      <c r="J117" s="22"/>
      <c r="K117" s="22"/>
      <c r="L117" s="22"/>
      <c r="M117" s="22"/>
      <c r="N117" s="22"/>
      <c r="O117" s="25"/>
      <c r="P117" s="22"/>
    </row>
    <row r="118" spans="7:16" x14ac:dyDescent="0.25">
      <c r="G118" s="22"/>
      <c r="H118" s="22"/>
      <c r="I118" s="22"/>
      <c r="J118" s="22"/>
      <c r="K118" s="22"/>
      <c r="L118" s="22"/>
      <c r="M118" s="22"/>
      <c r="N118" s="22"/>
      <c r="O118" s="25"/>
      <c r="P118" s="22"/>
    </row>
    <row r="119" spans="7:16" x14ac:dyDescent="0.25">
      <c r="G119" s="22"/>
      <c r="H119" s="22"/>
      <c r="I119" s="22"/>
      <c r="J119" s="22"/>
      <c r="K119" s="22"/>
      <c r="L119" s="22"/>
      <c r="M119" s="22"/>
      <c r="N119" s="22"/>
      <c r="O119" s="25"/>
      <c r="P119" s="22"/>
    </row>
  </sheetData>
  <phoneticPr fontId="0"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18"/>
  <sheetViews>
    <sheetView topLeftCell="A28" zoomScale="90" zoomScaleNormal="90" workbookViewId="0">
      <selection activeCell="F84" sqref="F84:F95"/>
    </sheetView>
  </sheetViews>
  <sheetFormatPr defaultRowHeight="12.5" x14ac:dyDescent="0.25"/>
  <cols>
    <col min="1" max="2" width="8.453125" customWidth="1"/>
    <col min="3" max="3" width="8.453125" style="2" customWidth="1"/>
    <col min="4" max="4" width="10.1796875" style="2" bestFit="1" customWidth="1"/>
    <col min="5" max="5" width="8.453125" style="2" customWidth="1"/>
    <col min="6" max="6" width="8.453125" customWidth="1"/>
    <col min="7" max="7" width="12.54296875" customWidth="1"/>
    <col min="8" max="10" width="8.54296875" customWidth="1"/>
    <col min="11" max="11" width="12.26953125" customWidth="1"/>
    <col min="12" max="14" width="8.54296875" customWidth="1"/>
    <col min="15" max="15" width="8.54296875" style="3" customWidth="1"/>
    <col min="17" max="17" width="26.1796875" bestFit="1" customWidth="1"/>
  </cols>
  <sheetData>
    <row r="1" spans="1:10" ht="20" x14ac:dyDescent="0.4">
      <c r="A1" s="64" t="s">
        <v>59</v>
      </c>
      <c r="B1" s="1"/>
    </row>
    <row r="3" spans="1:10" ht="13" x14ac:dyDescent="0.3">
      <c r="A3" s="65" t="s">
        <v>0</v>
      </c>
      <c r="B3" s="66" t="s">
        <v>73</v>
      </c>
      <c r="C3" s="66" t="s">
        <v>74</v>
      </c>
      <c r="D3" s="66" t="s">
        <v>75</v>
      </c>
      <c r="E3" s="66" t="s">
        <v>76</v>
      </c>
      <c r="F3" s="67" t="s">
        <v>77</v>
      </c>
    </row>
    <row r="4" spans="1:10" ht="13" x14ac:dyDescent="0.3">
      <c r="A4" s="68" t="s">
        <v>1</v>
      </c>
      <c r="B4" s="117">
        <v>2000</v>
      </c>
      <c r="C4" s="117">
        <v>3000</v>
      </c>
      <c r="D4" s="117">
        <v>2000</v>
      </c>
      <c r="E4" s="117">
        <v>5000</v>
      </c>
      <c r="F4" s="118">
        <v>5000</v>
      </c>
    </row>
    <row r="5" spans="1:10" ht="13" x14ac:dyDescent="0.3">
      <c r="A5" s="68" t="s">
        <v>2</v>
      </c>
      <c r="B5" s="117">
        <v>3000</v>
      </c>
      <c r="C5" s="117">
        <v>4000</v>
      </c>
      <c r="D5" s="117">
        <v>5000</v>
      </c>
      <c r="E5" s="117">
        <v>4000</v>
      </c>
      <c r="F5" s="118">
        <v>2000</v>
      </c>
    </row>
    <row r="6" spans="1:10" ht="13" x14ac:dyDescent="0.3">
      <c r="A6" s="68" t="s">
        <v>3</v>
      </c>
      <c r="B6" s="117">
        <v>3000</v>
      </c>
      <c r="C6" s="117">
        <v>3000</v>
      </c>
      <c r="D6" s="117">
        <v>5000</v>
      </c>
      <c r="E6" s="117">
        <v>4000</v>
      </c>
      <c r="F6" s="118">
        <v>3000</v>
      </c>
    </row>
    <row r="7" spans="1:10" ht="13" x14ac:dyDescent="0.3">
      <c r="A7" s="68" t="s">
        <v>4</v>
      </c>
      <c r="B7" s="117">
        <v>3000</v>
      </c>
      <c r="C7" s="117">
        <v>5000</v>
      </c>
      <c r="D7" s="117">
        <v>3000</v>
      </c>
      <c r="E7" s="117">
        <v>2000</v>
      </c>
      <c r="F7" s="118">
        <v>2000</v>
      </c>
    </row>
    <row r="8" spans="1:10" ht="13" x14ac:dyDescent="0.3">
      <c r="A8" s="68" t="s">
        <v>5</v>
      </c>
      <c r="B8" s="117">
        <v>4000</v>
      </c>
      <c r="C8" s="117">
        <v>5000</v>
      </c>
      <c r="D8" s="117">
        <v>4000</v>
      </c>
      <c r="E8" s="117">
        <v>5000</v>
      </c>
      <c r="F8" s="118">
        <v>7000</v>
      </c>
    </row>
    <row r="9" spans="1:10" ht="13" x14ac:dyDescent="0.3">
      <c r="A9" s="68" t="s">
        <v>6</v>
      </c>
      <c r="B9" s="117">
        <v>6000</v>
      </c>
      <c r="C9" s="117">
        <v>8000</v>
      </c>
      <c r="D9" s="117">
        <v>6000</v>
      </c>
      <c r="E9" s="117">
        <v>7000</v>
      </c>
      <c r="F9" s="118">
        <v>6000</v>
      </c>
    </row>
    <row r="10" spans="1:10" ht="13" x14ac:dyDescent="0.3">
      <c r="A10" s="68" t="s">
        <v>7</v>
      </c>
      <c r="B10" s="117">
        <v>7000</v>
      </c>
      <c r="C10" s="117">
        <v>3000</v>
      </c>
      <c r="D10" s="117">
        <v>7000</v>
      </c>
      <c r="E10" s="117">
        <v>10000</v>
      </c>
      <c r="F10" s="118">
        <v>8000</v>
      </c>
    </row>
    <row r="11" spans="1:10" ht="13" x14ac:dyDescent="0.3">
      <c r="A11" s="68" t="s">
        <v>8</v>
      </c>
      <c r="B11" s="117">
        <v>6000</v>
      </c>
      <c r="C11" s="117">
        <v>8000</v>
      </c>
      <c r="D11" s="117">
        <v>10000</v>
      </c>
      <c r="E11" s="117">
        <v>14000</v>
      </c>
      <c r="F11" s="118">
        <v>10000</v>
      </c>
    </row>
    <row r="12" spans="1:10" ht="13" x14ac:dyDescent="0.3">
      <c r="A12" s="68" t="s">
        <v>9</v>
      </c>
      <c r="B12" s="117">
        <v>10000</v>
      </c>
      <c r="C12" s="117">
        <v>12000</v>
      </c>
      <c r="D12" s="117">
        <v>15000</v>
      </c>
      <c r="E12" s="117">
        <v>16000</v>
      </c>
      <c r="F12" s="118">
        <v>20000</v>
      </c>
    </row>
    <row r="13" spans="1:10" ht="13" x14ac:dyDescent="0.3">
      <c r="A13" s="68" t="s">
        <v>10</v>
      </c>
      <c r="B13" s="117">
        <v>12000</v>
      </c>
      <c r="C13" s="117">
        <v>12000</v>
      </c>
      <c r="D13" s="117">
        <v>15000</v>
      </c>
      <c r="E13" s="117">
        <v>16000</v>
      </c>
      <c r="F13" s="118">
        <v>20000</v>
      </c>
    </row>
    <row r="14" spans="1:10" ht="13" x14ac:dyDescent="0.3">
      <c r="A14" s="68" t="s">
        <v>11</v>
      </c>
      <c r="B14" s="117">
        <v>14000</v>
      </c>
      <c r="C14" s="117">
        <v>16000</v>
      </c>
      <c r="D14" s="117">
        <v>18000</v>
      </c>
      <c r="E14" s="117">
        <v>20000</v>
      </c>
      <c r="F14" s="118">
        <v>22000</v>
      </c>
      <c r="J14" s="2"/>
    </row>
    <row r="15" spans="1:10" ht="13" x14ac:dyDescent="0.3">
      <c r="A15" s="68" t="s">
        <v>12</v>
      </c>
      <c r="B15" s="117">
        <v>8000</v>
      </c>
      <c r="C15" s="117">
        <v>10000</v>
      </c>
      <c r="D15" s="117">
        <v>8000</v>
      </c>
      <c r="E15" s="117">
        <v>12000</v>
      </c>
      <c r="F15" s="118">
        <v>8000</v>
      </c>
      <c r="J15" s="2"/>
    </row>
    <row r="16" spans="1:10" ht="13" x14ac:dyDescent="0.3">
      <c r="A16" s="65" t="s">
        <v>13</v>
      </c>
      <c r="B16" s="119">
        <f>SUM(B4:B15)</f>
        <v>78000</v>
      </c>
      <c r="C16" s="119">
        <f>SUM(C4:C15)</f>
        <v>89000</v>
      </c>
      <c r="D16" s="119">
        <f>SUM(D4:D15)</f>
        <v>98000</v>
      </c>
      <c r="E16" s="119">
        <f>SUM(E4:E15)</f>
        <v>115000</v>
      </c>
      <c r="F16" s="120">
        <f>SUM(F4:F15)</f>
        <v>113000</v>
      </c>
    </row>
    <row r="17" spans="1:17" s="22" customFormat="1" ht="13" x14ac:dyDescent="0.3">
      <c r="A17" s="69"/>
      <c r="B17" s="60"/>
      <c r="C17" s="60"/>
      <c r="D17" s="60"/>
      <c r="E17" s="60"/>
      <c r="F17" s="60"/>
      <c r="O17" s="25"/>
    </row>
    <row r="18" spans="1:17" ht="13" x14ac:dyDescent="0.3">
      <c r="A18" s="69"/>
      <c r="B18" s="60"/>
      <c r="C18" s="60"/>
      <c r="D18" s="60"/>
      <c r="E18" s="60"/>
      <c r="F18" s="60"/>
      <c r="G18" s="22"/>
      <c r="H18" s="22"/>
    </row>
    <row r="19" spans="1:17" ht="13" x14ac:dyDescent="0.3">
      <c r="A19" s="69"/>
      <c r="B19" s="60"/>
      <c r="C19" s="60"/>
      <c r="D19" s="60"/>
      <c r="E19" s="4" t="s">
        <v>23</v>
      </c>
      <c r="F19" s="4" t="s">
        <v>24</v>
      </c>
      <c r="G19" s="22"/>
      <c r="H19" s="22"/>
    </row>
    <row r="20" spans="1:17" ht="13" x14ac:dyDescent="0.3">
      <c r="A20" s="69"/>
      <c r="B20" s="60"/>
      <c r="C20" s="60"/>
      <c r="D20" s="60"/>
      <c r="E20" s="54" t="s">
        <v>63</v>
      </c>
      <c r="F20" s="2"/>
      <c r="G20" s="22"/>
      <c r="H20" s="22"/>
    </row>
    <row r="21" spans="1:17" ht="13" x14ac:dyDescent="0.3">
      <c r="E21" s="24" t="s">
        <v>64</v>
      </c>
      <c r="F21" s="55">
        <v>1</v>
      </c>
    </row>
    <row r="22" spans="1:17" s="10" customFormat="1" ht="28" x14ac:dyDescent="0.4">
      <c r="A22" s="5" t="s">
        <v>14</v>
      </c>
      <c r="B22" s="5" t="s">
        <v>15</v>
      </c>
      <c r="C22" s="6" t="s">
        <v>52</v>
      </c>
      <c r="D22" s="71" t="s">
        <v>71</v>
      </c>
      <c r="E22" s="5" t="s">
        <v>61</v>
      </c>
      <c r="F22" s="7" t="s">
        <v>16</v>
      </c>
      <c r="G22" s="56"/>
      <c r="H22" s="5" t="s">
        <v>56</v>
      </c>
      <c r="I22" s="5" t="s">
        <v>57</v>
      </c>
      <c r="J22" s="97" t="s">
        <v>79</v>
      </c>
      <c r="K22" s="5" t="s">
        <v>18</v>
      </c>
      <c r="L22" s="5" t="s">
        <v>19</v>
      </c>
      <c r="M22" s="5" t="s">
        <v>20</v>
      </c>
      <c r="N22" s="5" t="s">
        <v>21</v>
      </c>
      <c r="O22" s="9" t="s">
        <v>22</v>
      </c>
    </row>
    <row r="23" spans="1:17" s="10" customFormat="1" ht="13" x14ac:dyDescent="0.3">
      <c r="A23" s="49"/>
      <c r="B23" s="49"/>
      <c r="C23" s="50">
        <v>0</v>
      </c>
      <c r="D23" s="126"/>
      <c r="E23" s="127">
        <f>AVERAGE(D24:D83)</f>
        <v>8216.6666666666661</v>
      </c>
      <c r="F23" s="128"/>
      <c r="G23" s="56"/>
      <c r="H23" s="49"/>
      <c r="I23" s="49"/>
      <c r="J23" s="49"/>
      <c r="K23" s="49"/>
      <c r="L23" s="49"/>
      <c r="M23" s="49"/>
      <c r="N23" s="49"/>
      <c r="O23" s="52"/>
    </row>
    <row r="24" spans="1:17" s="22" customFormat="1" ht="13" x14ac:dyDescent="0.3">
      <c r="A24" s="26">
        <v>1</v>
      </c>
      <c r="B24" s="26" t="s">
        <v>1</v>
      </c>
      <c r="C24" s="26">
        <v>1</v>
      </c>
      <c r="D24" s="102">
        <v>2000</v>
      </c>
      <c r="E24" s="103">
        <f t="shared" ref="E24:E55" si="0">Alpha*D24+(1-Alpha)*E23</f>
        <v>2000</v>
      </c>
      <c r="F24" s="108">
        <f>E23</f>
        <v>8216.6666666666661</v>
      </c>
      <c r="G24" s="19"/>
      <c r="H24" s="108">
        <f t="shared" ref="H24:H55" si="1">F24-D24</f>
        <v>6216.6666666666661</v>
      </c>
      <c r="I24" s="108">
        <f t="shared" ref="I24:I83" si="2">ABS(H24)</f>
        <v>6216.6666666666661</v>
      </c>
      <c r="J24" s="108">
        <f>SUM($H$24:H24)</f>
        <v>6216.6666666666661</v>
      </c>
      <c r="K24" s="108">
        <f>SUMSQ($H$24:H24)/C24</f>
        <v>38646944.44444444</v>
      </c>
      <c r="L24" s="108">
        <f>SUM($I$24:I24)/C24</f>
        <v>6216.6666666666661</v>
      </c>
      <c r="M24" s="124">
        <f t="shared" ref="M24:M55" si="3">I24/D24*100</f>
        <v>310.83333333333331</v>
      </c>
      <c r="N24" s="124">
        <f>AVERAGE($M$24:M24)</f>
        <v>310.83333333333331</v>
      </c>
      <c r="O24" s="29">
        <f>SUM($H$24:H24)/L24</f>
        <v>1</v>
      </c>
      <c r="Q24" s="61"/>
    </row>
    <row r="25" spans="1:17" s="22" customFormat="1" ht="13" x14ac:dyDescent="0.3">
      <c r="A25" s="26">
        <v>1</v>
      </c>
      <c r="B25" s="26" t="s">
        <v>2</v>
      </c>
      <c r="C25" s="26">
        <v>2</v>
      </c>
      <c r="D25" s="102">
        <v>3000</v>
      </c>
      <c r="E25" s="103">
        <f t="shared" si="0"/>
        <v>3000</v>
      </c>
      <c r="F25" s="108">
        <f t="shared" ref="F25:F83" si="4">E24</f>
        <v>2000</v>
      </c>
      <c r="G25" s="19"/>
      <c r="H25" s="108">
        <f t="shared" si="1"/>
        <v>-1000</v>
      </c>
      <c r="I25" s="108">
        <f t="shared" si="2"/>
        <v>1000</v>
      </c>
      <c r="J25" s="108">
        <f>SUM($H$24:H25)</f>
        <v>5216.6666666666661</v>
      </c>
      <c r="K25" s="108">
        <f>SUMSQ($H$24:H25)/C25</f>
        <v>19823472.22222222</v>
      </c>
      <c r="L25" s="108">
        <f>SUM($I$24:I25)/C25</f>
        <v>3608.333333333333</v>
      </c>
      <c r="M25" s="124">
        <f t="shared" si="3"/>
        <v>33.333333333333329</v>
      </c>
      <c r="N25" s="124">
        <f>AVERAGE($M$24:M25)</f>
        <v>172.08333333333331</v>
      </c>
      <c r="O25" s="29">
        <f>SUM($H$24:H25)/L25</f>
        <v>1.4457274826789839</v>
      </c>
    </row>
    <row r="26" spans="1:17" s="22" customFormat="1" ht="13" x14ac:dyDescent="0.3">
      <c r="A26" s="26">
        <v>1</v>
      </c>
      <c r="B26" s="26" t="s">
        <v>3</v>
      </c>
      <c r="C26" s="26">
        <v>3</v>
      </c>
      <c r="D26" s="102">
        <v>3000</v>
      </c>
      <c r="E26" s="103">
        <f t="shared" si="0"/>
        <v>3000</v>
      </c>
      <c r="F26" s="108">
        <f t="shared" si="4"/>
        <v>3000</v>
      </c>
      <c r="G26" s="19"/>
      <c r="H26" s="108">
        <f t="shared" si="1"/>
        <v>0</v>
      </c>
      <c r="I26" s="108">
        <f t="shared" si="2"/>
        <v>0</v>
      </c>
      <c r="J26" s="108">
        <f>SUM($H$24:H26)</f>
        <v>5216.6666666666661</v>
      </c>
      <c r="K26" s="108">
        <f>SUMSQ($H$24:H26)/C26</f>
        <v>13215648.148148147</v>
      </c>
      <c r="L26" s="108">
        <f>SUM($I$24:I26)/C26</f>
        <v>2405.5555555555552</v>
      </c>
      <c r="M26" s="124">
        <f t="shared" si="3"/>
        <v>0</v>
      </c>
      <c r="N26" s="124">
        <f>AVERAGE($M$24:M26)</f>
        <v>114.72222222222221</v>
      </c>
      <c r="O26" s="29">
        <f>SUM($H$24:H26)/L26</f>
        <v>2.1685912240184759</v>
      </c>
    </row>
    <row r="27" spans="1:17" s="22" customFormat="1" ht="13" x14ac:dyDescent="0.3">
      <c r="A27" s="26">
        <v>1</v>
      </c>
      <c r="B27" s="26" t="s">
        <v>4</v>
      </c>
      <c r="C27" s="26">
        <v>4</v>
      </c>
      <c r="D27" s="102">
        <v>3000</v>
      </c>
      <c r="E27" s="103">
        <f t="shared" si="0"/>
        <v>3000</v>
      </c>
      <c r="F27" s="108">
        <f t="shared" si="4"/>
        <v>3000</v>
      </c>
      <c r="G27" s="19"/>
      <c r="H27" s="108">
        <f t="shared" si="1"/>
        <v>0</v>
      </c>
      <c r="I27" s="108">
        <f t="shared" si="2"/>
        <v>0</v>
      </c>
      <c r="J27" s="108">
        <f>SUM($H$24:H27)</f>
        <v>5216.6666666666661</v>
      </c>
      <c r="K27" s="108">
        <f>SUMSQ($H$24:H27)/C27</f>
        <v>9911736.1111111101</v>
      </c>
      <c r="L27" s="108">
        <f>SUM($I$24:I27)/C27</f>
        <v>1804.1666666666665</v>
      </c>
      <c r="M27" s="124">
        <f t="shared" si="3"/>
        <v>0</v>
      </c>
      <c r="N27" s="124">
        <f>AVERAGE($M$24:M27)</f>
        <v>86.041666666666657</v>
      </c>
      <c r="O27" s="29">
        <f>SUM($H$24:H27)/L27</f>
        <v>2.8914549653579678</v>
      </c>
    </row>
    <row r="28" spans="1:17" s="22" customFormat="1" ht="13" x14ac:dyDescent="0.3">
      <c r="A28" s="26">
        <v>1</v>
      </c>
      <c r="B28" s="26" t="s">
        <v>5</v>
      </c>
      <c r="C28" s="26">
        <v>5</v>
      </c>
      <c r="D28" s="102">
        <v>4000</v>
      </c>
      <c r="E28" s="103">
        <f t="shared" si="0"/>
        <v>4000</v>
      </c>
      <c r="F28" s="108">
        <f t="shared" si="4"/>
        <v>3000</v>
      </c>
      <c r="G28" s="19"/>
      <c r="H28" s="108">
        <f t="shared" si="1"/>
        <v>-1000</v>
      </c>
      <c r="I28" s="108">
        <f t="shared" si="2"/>
        <v>1000</v>
      </c>
      <c r="J28" s="108">
        <f>SUM($H$24:H28)</f>
        <v>4216.6666666666661</v>
      </c>
      <c r="K28" s="108">
        <f>SUMSQ($H$24:H28)/C28</f>
        <v>8129388.8888888881</v>
      </c>
      <c r="L28" s="108">
        <f>SUM($I$24:I28)/C28</f>
        <v>1643.3333333333333</v>
      </c>
      <c r="M28" s="124">
        <f t="shared" si="3"/>
        <v>25</v>
      </c>
      <c r="N28" s="124">
        <f>AVERAGE($M$24:M28)</f>
        <v>73.833333333333329</v>
      </c>
      <c r="O28" s="29">
        <f>SUM($H$24:H28)/L28</f>
        <v>2.5659229208924947</v>
      </c>
    </row>
    <row r="29" spans="1:17" s="22" customFormat="1" ht="13" x14ac:dyDescent="0.3">
      <c r="A29" s="26">
        <v>1</v>
      </c>
      <c r="B29" s="26" t="s">
        <v>6</v>
      </c>
      <c r="C29" s="26">
        <v>6</v>
      </c>
      <c r="D29" s="102">
        <v>6000</v>
      </c>
      <c r="E29" s="103">
        <f t="shared" si="0"/>
        <v>6000</v>
      </c>
      <c r="F29" s="108">
        <f t="shared" si="4"/>
        <v>4000</v>
      </c>
      <c r="G29" s="19"/>
      <c r="H29" s="108">
        <f t="shared" si="1"/>
        <v>-2000</v>
      </c>
      <c r="I29" s="108">
        <f t="shared" si="2"/>
        <v>2000</v>
      </c>
      <c r="J29" s="108">
        <f>SUM($H$24:H29)</f>
        <v>2216.6666666666661</v>
      </c>
      <c r="K29" s="108">
        <f>SUMSQ($H$24:H29)/C29</f>
        <v>7441157.4074074067</v>
      </c>
      <c r="L29" s="108">
        <f>SUM($I$24:I29)/C29</f>
        <v>1702.7777777777776</v>
      </c>
      <c r="M29" s="124">
        <f t="shared" si="3"/>
        <v>33.333333333333329</v>
      </c>
      <c r="N29" s="124">
        <f>AVERAGE($M$24:M29)</f>
        <v>67.083333333333329</v>
      </c>
      <c r="O29" s="29">
        <f>SUM($H$24:H29)/L29</f>
        <v>1.3017944535073407</v>
      </c>
    </row>
    <row r="30" spans="1:17" s="22" customFormat="1" ht="13" x14ac:dyDescent="0.3">
      <c r="A30" s="26">
        <v>1</v>
      </c>
      <c r="B30" s="26" t="s">
        <v>7</v>
      </c>
      <c r="C30" s="26">
        <v>7</v>
      </c>
      <c r="D30" s="102">
        <v>7000</v>
      </c>
      <c r="E30" s="103">
        <f t="shared" si="0"/>
        <v>7000</v>
      </c>
      <c r="F30" s="108">
        <f t="shared" si="4"/>
        <v>6000</v>
      </c>
      <c r="G30" s="19"/>
      <c r="H30" s="108">
        <f t="shared" si="1"/>
        <v>-1000</v>
      </c>
      <c r="I30" s="108">
        <f t="shared" si="2"/>
        <v>1000</v>
      </c>
      <c r="J30" s="108">
        <f>SUM($H$24:H30)</f>
        <v>1216.6666666666661</v>
      </c>
      <c r="K30" s="108">
        <f>SUMSQ($H$24:H30)/C30</f>
        <v>6520992.0634920625</v>
      </c>
      <c r="L30" s="108">
        <f>SUM($I$24:I30)/C30</f>
        <v>1602.3809523809523</v>
      </c>
      <c r="M30" s="124">
        <f t="shared" si="3"/>
        <v>14.285714285714285</v>
      </c>
      <c r="N30" s="124">
        <f>AVERAGE($M$24:M30)</f>
        <v>59.540816326530603</v>
      </c>
      <c r="O30" s="29">
        <f>SUM($H$24:H30)/L30</f>
        <v>0.75928677563150038</v>
      </c>
    </row>
    <row r="31" spans="1:17" s="22" customFormat="1" ht="13" x14ac:dyDescent="0.3">
      <c r="A31" s="26">
        <v>1</v>
      </c>
      <c r="B31" s="26" t="s">
        <v>8</v>
      </c>
      <c r="C31" s="26">
        <v>8</v>
      </c>
      <c r="D31" s="102">
        <v>6000</v>
      </c>
      <c r="E31" s="103">
        <f t="shared" si="0"/>
        <v>6000</v>
      </c>
      <c r="F31" s="108">
        <f t="shared" si="4"/>
        <v>7000</v>
      </c>
      <c r="G31" s="19"/>
      <c r="H31" s="108">
        <f t="shared" si="1"/>
        <v>1000</v>
      </c>
      <c r="I31" s="108">
        <f t="shared" si="2"/>
        <v>1000</v>
      </c>
      <c r="J31" s="108">
        <f>SUM($H$24:H31)</f>
        <v>2216.6666666666661</v>
      </c>
      <c r="K31" s="108">
        <f>SUMSQ($H$24:H31)/C31</f>
        <v>5830868.055555555</v>
      </c>
      <c r="L31" s="108">
        <f>SUM($I$24:I31)/C31</f>
        <v>1527.0833333333333</v>
      </c>
      <c r="M31" s="124">
        <f t="shared" si="3"/>
        <v>16.666666666666664</v>
      </c>
      <c r="N31" s="124">
        <f>AVERAGE($M$24:M31)</f>
        <v>54.181547619047613</v>
      </c>
      <c r="O31" s="29">
        <f>SUM($H$24:H31)/L31</f>
        <v>1.4515688949522507</v>
      </c>
    </row>
    <row r="32" spans="1:17" s="22" customFormat="1" ht="13" x14ac:dyDescent="0.3">
      <c r="A32" s="26">
        <v>1</v>
      </c>
      <c r="B32" s="26" t="s">
        <v>9</v>
      </c>
      <c r="C32" s="26">
        <v>9</v>
      </c>
      <c r="D32" s="102">
        <v>10000</v>
      </c>
      <c r="E32" s="103">
        <f t="shared" si="0"/>
        <v>10000</v>
      </c>
      <c r="F32" s="108">
        <f t="shared" si="4"/>
        <v>6000</v>
      </c>
      <c r="G32" s="19"/>
      <c r="H32" s="108">
        <f t="shared" si="1"/>
        <v>-4000</v>
      </c>
      <c r="I32" s="108">
        <f t="shared" si="2"/>
        <v>4000</v>
      </c>
      <c r="J32" s="108">
        <f>SUM($H$24:H32)</f>
        <v>-1783.3333333333339</v>
      </c>
      <c r="K32" s="108">
        <f>SUMSQ($H$24:H32)/C32</f>
        <v>6960771.6049382715</v>
      </c>
      <c r="L32" s="108">
        <f>SUM($I$24:I32)/C32</f>
        <v>1801.8518518518517</v>
      </c>
      <c r="M32" s="124">
        <f t="shared" si="3"/>
        <v>40</v>
      </c>
      <c r="N32" s="124">
        <f>AVERAGE($M$24:M32)</f>
        <v>52.605820105820101</v>
      </c>
      <c r="O32" s="29">
        <f>SUM($H$24:H32)/L32</f>
        <v>-0.98972250770811965</v>
      </c>
    </row>
    <row r="33" spans="1:26" s="22" customFormat="1" ht="13" x14ac:dyDescent="0.3">
      <c r="A33" s="26">
        <v>1</v>
      </c>
      <c r="B33" s="26" t="s">
        <v>10</v>
      </c>
      <c r="C33" s="26">
        <v>10</v>
      </c>
      <c r="D33" s="102">
        <v>12000</v>
      </c>
      <c r="E33" s="103">
        <f t="shared" si="0"/>
        <v>12000</v>
      </c>
      <c r="F33" s="108">
        <f t="shared" si="4"/>
        <v>10000</v>
      </c>
      <c r="G33" s="19"/>
      <c r="H33" s="108">
        <f t="shared" si="1"/>
        <v>-2000</v>
      </c>
      <c r="I33" s="108">
        <f t="shared" si="2"/>
        <v>2000</v>
      </c>
      <c r="J33" s="108">
        <f>SUM($H$24:H33)</f>
        <v>-3783.3333333333339</v>
      </c>
      <c r="K33" s="108">
        <f>SUMSQ($H$24:H33)/C33</f>
        <v>6664694.444444444</v>
      </c>
      <c r="L33" s="108">
        <f>SUM($I$24:I33)/C33</f>
        <v>1821.6666666666665</v>
      </c>
      <c r="M33" s="124">
        <f t="shared" si="3"/>
        <v>16.666666666666664</v>
      </c>
      <c r="N33" s="124">
        <f>AVERAGE($M$24:M33)</f>
        <v>49.011904761904759</v>
      </c>
      <c r="O33" s="29">
        <f>SUM($H$24:H33)/L33</f>
        <v>-2.076852698993596</v>
      </c>
    </row>
    <row r="34" spans="1:26" s="22" customFormat="1" ht="13" x14ac:dyDescent="0.3">
      <c r="A34" s="26">
        <v>1</v>
      </c>
      <c r="B34" s="26" t="s">
        <v>11</v>
      </c>
      <c r="C34" s="26">
        <v>11</v>
      </c>
      <c r="D34" s="102">
        <v>14000</v>
      </c>
      <c r="E34" s="103">
        <f t="shared" si="0"/>
        <v>14000</v>
      </c>
      <c r="F34" s="108">
        <f t="shared" si="4"/>
        <v>12000</v>
      </c>
      <c r="G34" s="19"/>
      <c r="H34" s="108">
        <f t="shared" si="1"/>
        <v>-2000</v>
      </c>
      <c r="I34" s="108">
        <f t="shared" si="2"/>
        <v>2000</v>
      </c>
      <c r="J34" s="108">
        <f>SUM($H$24:H34)</f>
        <v>-5783.3333333333339</v>
      </c>
      <c r="K34" s="108">
        <f>SUMSQ($H$24:H34)/C34</f>
        <v>6422449.4949494954</v>
      </c>
      <c r="L34" s="108">
        <f>SUM($I$24:I34)/C34</f>
        <v>1837.8787878787878</v>
      </c>
      <c r="M34" s="124">
        <f t="shared" si="3"/>
        <v>14.285714285714285</v>
      </c>
      <c r="N34" s="124">
        <f>AVERAGE($M$24:M34)</f>
        <v>45.85497835497835</v>
      </c>
      <c r="O34" s="29">
        <f>SUM($H$24:H34)/L34</f>
        <v>-3.146743610882111</v>
      </c>
    </row>
    <row r="35" spans="1:26" s="22" customFormat="1" ht="13" x14ac:dyDescent="0.3">
      <c r="A35" s="26">
        <v>1</v>
      </c>
      <c r="B35" s="26" t="s">
        <v>12</v>
      </c>
      <c r="C35" s="26">
        <v>12</v>
      </c>
      <c r="D35" s="102">
        <v>8000</v>
      </c>
      <c r="E35" s="103">
        <f t="shared" si="0"/>
        <v>8000</v>
      </c>
      <c r="F35" s="108">
        <f t="shared" si="4"/>
        <v>14000</v>
      </c>
      <c r="G35" s="19"/>
      <c r="H35" s="108">
        <f t="shared" si="1"/>
        <v>6000</v>
      </c>
      <c r="I35" s="108">
        <f t="shared" si="2"/>
        <v>6000</v>
      </c>
      <c r="J35" s="108">
        <f>SUM($H$24:H35)</f>
        <v>216.66666666666606</v>
      </c>
      <c r="K35" s="108">
        <f>SUMSQ($H$24:H35)/C35</f>
        <v>8887245.3703703713</v>
      </c>
      <c r="L35" s="108">
        <f>SUM($I$24:I35)/C35</f>
        <v>2184.7222222222222</v>
      </c>
      <c r="M35" s="124">
        <f t="shared" si="3"/>
        <v>75</v>
      </c>
      <c r="N35" s="124">
        <f>AVERAGE($M$24:M35)</f>
        <v>48.283730158730158</v>
      </c>
      <c r="O35" s="29">
        <f>SUM($H$24:H35)/L35</f>
        <v>9.917355371900799E-2</v>
      </c>
    </row>
    <row r="36" spans="1:26" s="22" customFormat="1" ht="13" x14ac:dyDescent="0.3">
      <c r="A36" s="34">
        <v>2</v>
      </c>
      <c r="B36" s="34" t="s">
        <v>1</v>
      </c>
      <c r="C36" s="34">
        <v>13</v>
      </c>
      <c r="D36" s="104">
        <v>3000</v>
      </c>
      <c r="E36" s="103">
        <f t="shared" si="0"/>
        <v>3000</v>
      </c>
      <c r="F36" s="109">
        <f t="shared" si="4"/>
        <v>8000</v>
      </c>
      <c r="G36" s="19"/>
      <c r="H36" s="109">
        <f t="shared" si="1"/>
        <v>5000</v>
      </c>
      <c r="I36" s="109">
        <f t="shared" si="2"/>
        <v>5000</v>
      </c>
      <c r="J36" s="109">
        <f>SUM($H$24:H36)</f>
        <v>5216.6666666666661</v>
      </c>
      <c r="K36" s="109">
        <f>SUMSQ($H$24:H36)/C36</f>
        <v>10126688.034188034</v>
      </c>
      <c r="L36" s="109">
        <f>SUM($I$24:I36)/C36</f>
        <v>2401.2820512820513</v>
      </c>
      <c r="M36" s="123">
        <f t="shared" si="3"/>
        <v>166.66666666666669</v>
      </c>
      <c r="N36" s="123">
        <f>AVERAGE($M$24:M36)</f>
        <v>57.390109890109898</v>
      </c>
      <c r="O36" s="37">
        <f>SUM($H$24:H36)/L36</f>
        <v>2.172450613988254</v>
      </c>
    </row>
    <row r="37" spans="1:26" s="22" customFormat="1" ht="13" x14ac:dyDescent="0.3">
      <c r="A37" s="34">
        <v>2</v>
      </c>
      <c r="B37" s="34" t="s">
        <v>2</v>
      </c>
      <c r="C37" s="34">
        <v>14</v>
      </c>
      <c r="D37" s="104">
        <v>4000</v>
      </c>
      <c r="E37" s="103">
        <f t="shared" si="0"/>
        <v>4000</v>
      </c>
      <c r="F37" s="109">
        <f t="shared" si="4"/>
        <v>3000</v>
      </c>
      <c r="G37" s="19"/>
      <c r="H37" s="109">
        <f t="shared" si="1"/>
        <v>-1000</v>
      </c>
      <c r="I37" s="109">
        <f t="shared" si="2"/>
        <v>1000</v>
      </c>
      <c r="J37" s="109">
        <f>SUM($H$24:H37)</f>
        <v>4216.6666666666661</v>
      </c>
      <c r="K37" s="109">
        <f>SUMSQ($H$24:H37)/C37</f>
        <v>9474781.7460317463</v>
      </c>
      <c r="L37" s="109">
        <f>SUM($I$24:I37)/C37</f>
        <v>2301.1904761904761</v>
      </c>
      <c r="M37" s="123">
        <f t="shared" si="3"/>
        <v>25</v>
      </c>
      <c r="N37" s="123">
        <f>AVERAGE($M$24:M37)</f>
        <v>55.076530612244902</v>
      </c>
      <c r="O37" s="37">
        <f>SUM($H$24:H37)/L37</f>
        <v>1.832384893947232</v>
      </c>
    </row>
    <row r="38" spans="1:26" s="22" customFormat="1" ht="13" x14ac:dyDescent="0.3">
      <c r="A38" s="34">
        <v>2</v>
      </c>
      <c r="B38" s="34" t="s">
        <v>3</v>
      </c>
      <c r="C38" s="34">
        <v>15</v>
      </c>
      <c r="D38" s="104">
        <v>3000</v>
      </c>
      <c r="E38" s="103">
        <f t="shared" si="0"/>
        <v>3000</v>
      </c>
      <c r="F38" s="109">
        <f t="shared" si="4"/>
        <v>4000</v>
      </c>
      <c r="G38" s="19"/>
      <c r="H38" s="109">
        <f t="shared" si="1"/>
        <v>1000</v>
      </c>
      <c r="I38" s="109">
        <f t="shared" si="2"/>
        <v>1000</v>
      </c>
      <c r="J38" s="109">
        <f>SUM($H$24:H38)</f>
        <v>5216.6666666666661</v>
      </c>
      <c r="K38" s="109">
        <f>SUMSQ($H$24:H38)/C38</f>
        <v>8909796.2962962966</v>
      </c>
      <c r="L38" s="109">
        <f>SUM($I$24:I38)/C38</f>
        <v>2214.4444444444443</v>
      </c>
      <c r="M38" s="123">
        <f t="shared" si="3"/>
        <v>33.333333333333329</v>
      </c>
      <c r="N38" s="123">
        <f>AVERAGE($M$24:M38)</f>
        <v>53.626984126984134</v>
      </c>
      <c r="O38" s="37">
        <f>SUM($H$24:H38)/L38</f>
        <v>2.3557451078775715</v>
      </c>
      <c r="Q38" s="44"/>
      <c r="R38" s="43"/>
      <c r="S38" s="43"/>
      <c r="T38" s="43"/>
      <c r="U38" s="43"/>
      <c r="V38" s="43"/>
      <c r="W38" s="43"/>
      <c r="X38" s="43"/>
      <c r="Y38" s="43"/>
      <c r="Z38" s="43"/>
    </row>
    <row r="39" spans="1:26" s="22" customFormat="1" ht="13" x14ac:dyDescent="0.3">
      <c r="A39" s="34">
        <v>2</v>
      </c>
      <c r="B39" s="34" t="s">
        <v>4</v>
      </c>
      <c r="C39" s="34">
        <v>16</v>
      </c>
      <c r="D39" s="104">
        <v>5000</v>
      </c>
      <c r="E39" s="103">
        <f t="shared" si="0"/>
        <v>5000</v>
      </c>
      <c r="F39" s="109">
        <f t="shared" si="4"/>
        <v>3000</v>
      </c>
      <c r="G39" s="19"/>
      <c r="H39" s="109">
        <f t="shared" si="1"/>
        <v>-2000</v>
      </c>
      <c r="I39" s="109">
        <f t="shared" si="2"/>
        <v>2000</v>
      </c>
      <c r="J39" s="109">
        <f>SUM($H$24:H39)</f>
        <v>3216.6666666666661</v>
      </c>
      <c r="K39" s="109">
        <f>SUMSQ($H$24:H39)/C39</f>
        <v>8602934.027777778</v>
      </c>
      <c r="L39" s="109">
        <f>SUM($I$24:I39)/C39</f>
        <v>2201.0416666666665</v>
      </c>
      <c r="M39" s="123">
        <f t="shared" si="3"/>
        <v>40</v>
      </c>
      <c r="N39" s="123">
        <f>AVERAGE($M$24:M39)</f>
        <v>52.775297619047628</v>
      </c>
      <c r="O39" s="37">
        <f>SUM($H$24:H39)/L39</f>
        <v>1.4614292475153807</v>
      </c>
      <c r="Q39" s="43"/>
      <c r="R39" s="43"/>
      <c r="S39" s="43"/>
      <c r="T39" s="43"/>
      <c r="U39" s="43"/>
      <c r="V39" s="43"/>
      <c r="W39" s="43"/>
      <c r="X39" s="43"/>
      <c r="Y39" s="43"/>
      <c r="Z39" s="43"/>
    </row>
    <row r="40" spans="1:26" s="22" customFormat="1" ht="13" x14ac:dyDescent="0.3">
      <c r="A40" s="34">
        <v>2</v>
      </c>
      <c r="B40" s="34" t="s">
        <v>5</v>
      </c>
      <c r="C40" s="34">
        <v>17</v>
      </c>
      <c r="D40" s="104">
        <v>5000</v>
      </c>
      <c r="E40" s="103">
        <f t="shared" si="0"/>
        <v>5000</v>
      </c>
      <c r="F40" s="109">
        <f t="shared" si="4"/>
        <v>5000</v>
      </c>
      <c r="G40" s="19"/>
      <c r="H40" s="109">
        <f t="shared" si="1"/>
        <v>0</v>
      </c>
      <c r="I40" s="109">
        <f t="shared" si="2"/>
        <v>0</v>
      </c>
      <c r="J40" s="109">
        <f>SUM($H$24:H40)</f>
        <v>3216.6666666666661</v>
      </c>
      <c r="K40" s="109">
        <f>SUMSQ($H$24:H40)/C40</f>
        <v>8096879.0849673208</v>
      </c>
      <c r="L40" s="109">
        <f>SUM($I$24:I40)/C40</f>
        <v>2071.5686274509803</v>
      </c>
      <c r="M40" s="123">
        <f t="shared" si="3"/>
        <v>0</v>
      </c>
      <c r="N40" s="123">
        <f>AVERAGE($M$24:M40)</f>
        <v>49.670868347338946</v>
      </c>
      <c r="O40" s="37">
        <f>SUM($H$24:H40)/L40</f>
        <v>1.552768575485092</v>
      </c>
      <c r="Q40" s="43"/>
      <c r="R40" s="43"/>
      <c r="S40" s="43"/>
      <c r="T40" s="43"/>
      <c r="U40" s="43"/>
      <c r="V40" s="43"/>
      <c r="W40" s="43"/>
      <c r="X40" s="43"/>
      <c r="Y40" s="43"/>
      <c r="Z40" s="43"/>
    </row>
    <row r="41" spans="1:26" s="22" customFormat="1" ht="13" x14ac:dyDescent="0.3">
      <c r="A41" s="34">
        <v>2</v>
      </c>
      <c r="B41" s="34" t="s">
        <v>6</v>
      </c>
      <c r="C41" s="34">
        <v>18</v>
      </c>
      <c r="D41" s="104">
        <v>8000</v>
      </c>
      <c r="E41" s="103">
        <f t="shared" si="0"/>
        <v>8000</v>
      </c>
      <c r="F41" s="109">
        <f t="shared" si="4"/>
        <v>5000</v>
      </c>
      <c r="G41" s="19"/>
      <c r="H41" s="109">
        <f t="shared" si="1"/>
        <v>-3000</v>
      </c>
      <c r="I41" s="109">
        <f t="shared" si="2"/>
        <v>3000</v>
      </c>
      <c r="J41" s="109">
        <f>SUM($H$24:H41)</f>
        <v>216.66666666666606</v>
      </c>
      <c r="K41" s="109">
        <f>SUMSQ($H$24:H41)/C41</f>
        <v>8147052.4691358022</v>
      </c>
      <c r="L41" s="109">
        <f>SUM($I$24:I41)/C41</f>
        <v>2123.1481481481478</v>
      </c>
      <c r="M41" s="123">
        <f t="shared" si="3"/>
        <v>37.5</v>
      </c>
      <c r="N41" s="123">
        <f>AVERAGE($M$24:M41)</f>
        <v>48.994708994709001</v>
      </c>
      <c r="O41" s="37">
        <f>SUM($H$24:H41)/L41</f>
        <v>0.10204971652856493</v>
      </c>
      <c r="Q41" s="45"/>
      <c r="R41" s="45"/>
      <c r="S41" s="43"/>
      <c r="T41" s="43"/>
      <c r="U41" s="43"/>
      <c r="V41" s="43"/>
      <c r="W41" s="43"/>
      <c r="X41" s="43"/>
      <c r="Y41" s="43"/>
      <c r="Z41" s="43"/>
    </row>
    <row r="42" spans="1:26" s="22" customFormat="1" ht="13" x14ac:dyDescent="0.3">
      <c r="A42" s="34">
        <v>2</v>
      </c>
      <c r="B42" s="34" t="s">
        <v>7</v>
      </c>
      <c r="C42" s="34">
        <v>19</v>
      </c>
      <c r="D42" s="104">
        <v>3000</v>
      </c>
      <c r="E42" s="103">
        <f t="shared" si="0"/>
        <v>3000</v>
      </c>
      <c r="F42" s="109">
        <f t="shared" si="4"/>
        <v>8000</v>
      </c>
      <c r="G42" s="19"/>
      <c r="H42" s="109">
        <f t="shared" si="1"/>
        <v>5000</v>
      </c>
      <c r="I42" s="109">
        <f t="shared" si="2"/>
        <v>5000</v>
      </c>
      <c r="J42" s="109">
        <f>SUM($H$24:H42)</f>
        <v>5216.6666666666661</v>
      </c>
      <c r="K42" s="109">
        <f>SUMSQ($H$24:H42)/C42</f>
        <v>9034049.7076023389</v>
      </c>
      <c r="L42" s="109">
        <f>SUM($I$24:I42)/C42</f>
        <v>2274.5614035087719</v>
      </c>
      <c r="M42" s="123">
        <f t="shared" si="3"/>
        <v>166.66666666666669</v>
      </c>
      <c r="N42" s="123">
        <f>AVERAGE($M$24:M42)</f>
        <v>55.187969924812037</v>
      </c>
      <c r="O42" s="37">
        <f>SUM($H$24:H42)/L42</f>
        <v>2.2934824527574236</v>
      </c>
      <c r="Q42" s="12"/>
      <c r="R42" s="12"/>
      <c r="S42" s="43"/>
      <c r="T42" s="43"/>
      <c r="U42" s="43"/>
      <c r="V42" s="43"/>
      <c r="W42" s="43"/>
      <c r="X42" s="43"/>
      <c r="Y42" s="43"/>
      <c r="Z42" s="43"/>
    </row>
    <row r="43" spans="1:26" s="22" customFormat="1" ht="13" x14ac:dyDescent="0.3">
      <c r="A43" s="34">
        <v>2</v>
      </c>
      <c r="B43" s="34" t="s">
        <v>8</v>
      </c>
      <c r="C43" s="34">
        <v>20</v>
      </c>
      <c r="D43" s="104">
        <v>8000</v>
      </c>
      <c r="E43" s="103">
        <f t="shared" si="0"/>
        <v>8000</v>
      </c>
      <c r="F43" s="109">
        <f t="shared" si="4"/>
        <v>3000</v>
      </c>
      <c r="G43" s="19"/>
      <c r="H43" s="109">
        <f t="shared" si="1"/>
        <v>-5000</v>
      </c>
      <c r="I43" s="109">
        <f t="shared" si="2"/>
        <v>5000</v>
      </c>
      <c r="J43" s="109">
        <f>SUM($H$24:H43)</f>
        <v>216.66666666666606</v>
      </c>
      <c r="K43" s="109">
        <f>SUMSQ($H$24:H43)/C43</f>
        <v>9832347.222222222</v>
      </c>
      <c r="L43" s="109">
        <f>SUM($I$24:I43)/C43</f>
        <v>2410.833333333333</v>
      </c>
      <c r="M43" s="123">
        <f t="shared" si="3"/>
        <v>62.5</v>
      </c>
      <c r="N43" s="123">
        <f>AVERAGE($M$24:M43)</f>
        <v>55.553571428571431</v>
      </c>
      <c r="O43" s="37">
        <f>SUM($H$24:H43)/L43</f>
        <v>8.9872105081230322E-2</v>
      </c>
      <c r="Q43" s="12"/>
      <c r="R43" s="12"/>
      <c r="S43" s="43"/>
      <c r="T43" s="43"/>
      <c r="U43" s="43"/>
      <c r="V43" s="43"/>
      <c r="W43" s="43"/>
      <c r="X43" s="43"/>
      <c r="Y43" s="43"/>
      <c r="Z43" s="43"/>
    </row>
    <row r="44" spans="1:26" s="22" customFormat="1" ht="13" x14ac:dyDescent="0.3">
      <c r="A44" s="34">
        <v>2</v>
      </c>
      <c r="B44" s="34" t="s">
        <v>9</v>
      </c>
      <c r="C44" s="34">
        <v>21</v>
      </c>
      <c r="D44" s="104">
        <v>12000</v>
      </c>
      <c r="E44" s="103">
        <f t="shared" si="0"/>
        <v>12000</v>
      </c>
      <c r="F44" s="109">
        <f t="shared" si="4"/>
        <v>8000</v>
      </c>
      <c r="G44" s="19"/>
      <c r="H44" s="109">
        <f t="shared" si="1"/>
        <v>-4000</v>
      </c>
      <c r="I44" s="109">
        <f t="shared" si="2"/>
        <v>4000</v>
      </c>
      <c r="J44" s="109">
        <f>SUM($H$24:H44)</f>
        <v>-3783.3333333333339</v>
      </c>
      <c r="K44" s="109">
        <f>SUMSQ($H$24:H44)/C44</f>
        <v>10126044.973544974</v>
      </c>
      <c r="L44" s="109">
        <f>SUM($I$24:I44)/C44</f>
        <v>2486.5079365079364</v>
      </c>
      <c r="M44" s="123">
        <f t="shared" si="3"/>
        <v>33.333333333333329</v>
      </c>
      <c r="N44" s="123">
        <f>AVERAGE($M$24:M44)</f>
        <v>54.495464852607711</v>
      </c>
      <c r="O44" s="37">
        <f>SUM($H$24:H44)/L44</f>
        <v>-1.5215448451962978</v>
      </c>
      <c r="Q44" s="12"/>
      <c r="R44" s="12"/>
      <c r="S44" s="43"/>
      <c r="T44" s="43"/>
      <c r="U44" s="43"/>
      <c r="V44" s="43"/>
      <c r="W44" s="43"/>
      <c r="X44" s="43"/>
      <c r="Y44" s="43"/>
      <c r="Z44" s="43"/>
    </row>
    <row r="45" spans="1:26" s="22" customFormat="1" ht="13" x14ac:dyDescent="0.3">
      <c r="A45" s="34">
        <v>2</v>
      </c>
      <c r="B45" s="34" t="s">
        <v>10</v>
      </c>
      <c r="C45" s="34">
        <v>22</v>
      </c>
      <c r="D45" s="104">
        <v>12000</v>
      </c>
      <c r="E45" s="103">
        <f t="shared" si="0"/>
        <v>12000</v>
      </c>
      <c r="F45" s="109">
        <f t="shared" si="4"/>
        <v>12000</v>
      </c>
      <c r="G45" s="19"/>
      <c r="H45" s="109">
        <f t="shared" si="1"/>
        <v>0</v>
      </c>
      <c r="I45" s="109">
        <f t="shared" si="2"/>
        <v>0</v>
      </c>
      <c r="J45" s="109">
        <f>SUM($H$24:H45)</f>
        <v>-3783.3333333333339</v>
      </c>
      <c r="K45" s="109">
        <f>SUMSQ($H$24:H45)/C45</f>
        <v>9665770.2020202018</v>
      </c>
      <c r="L45" s="109">
        <f>SUM($I$24:I45)/C45</f>
        <v>2373.4848484848485</v>
      </c>
      <c r="M45" s="123">
        <f t="shared" si="3"/>
        <v>0</v>
      </c>
      <c r="N45" s="123">
        <f>AVERAGE($M$24:M45)</f>
        <v>52.018398268398272</v>
      </c>
      <c r="O45" s="37">
        <f>SUM($H$24:H45)/L45</f>
        <v>-1.5939993616342167</v>
      </c>
      <c r="Q45" s="12"/>
      <c r="R45" s="12"/>
      <c r="S45" s="43"/>
      <c r="T45" s="43"/>
      <c r="U45" s="43"/>
      <c r="V45" s="43"/>
      <c r="W45" s="43"/>
      <c r="X45" s="43"/>
      <c r="Y45" s="43"/>
      <c r="Z45" s="43"/>
    </row>
    <row r="46" spans="1:26" s="22" customFormat="1" ht="13" x14ac:dyDescent="0.3">
      <c r="A46" s="34">
        <v>2</v>
      </c>
      <c r="B46" s="34" t="s">
        <v>11</v>
      </c>
      <c r="C46" s="34">
        <v>23</v>
      </c>
      <c r="D46" s="104">
        <v>16000</v>
      </c>
      <c r="E46" s="103">
        <f t="shared" si="0"/>
        <v>16000</v>
      </c>
      <c r="F46" s="109">
        <f t="shared" si="4"/>
        <v>12000</v>
      </c>
      <c r="G46" s="19"/>
      <c r="H46" s="109">
        <f t="shared" si="1"/>
        <v>-4000</v>
      </c>
      <c r="I46" s="109">
        <f t="shared" si="2"/>
        <v>4000</v>
      </c>
      <c r="J46" s="109">
        <f>SUM($H$24:H46)</f>
        <v>-7783.3333333333339</v>
      </c>
      <c r="K46" s="109">
        <f>SUMSQ($H$24:H46)/C46</f>
        <v>9941171.4975845404</v>
      </c>
      <c r="L46" s="109">
        <f>SUM($I$24:I46)/C46</f>
        <v>2444.2028985507245</v>
      </c>
      <c r="M46" s="123">
        <f t="shared" si="3"/>
        <v>25</v>
      </c>
      <c r="N46" s="123">
        <f>AVERAGE($M$24:M46)</f>
        <v>50.843685300207042</v>
      </c>
      <c r="O46" s="37">
        <f>SUM($H$24:H46)/L46</f>
        <v>-3.1844055736732884</v>
      </c>
      <c r="Q46" s="12"/>
      <c r="R46" s="12"/>
      <c r="S46" s="43"/>
      <c r="T46" s="43"/>
      <c r="U46" s="43"/>
      <c r="V46" s="43"/>
      <c r="W46" s="43"/>
      <c r="X46" s="43"/>
      <c r="Y46" s="43"/>
      <c r="Z46" s="43"/>
    </row>
    <row r="47" spans="1:26" s="22" customFormat="1" ht="13" x14ac:dyDescent="0.3">
      <c r="A47" s="34">
        <v>2</v>
      </c>
      <c r="B47" s="34" t="s">
        <v>12</v>
      </c>
      <c r="C47" s="34">
        <v>24</v>
      </c>
      <c r="D47" s="104">
        <v>10000</v>
      </c>
      <c r="E47" s="103">
        <f t="shared" si="0"/>
        <v>10000</v>
      </c>
      <c r="F47" s="109">
        <f t="shared" si="4"/>
        <v>16000</v>
      </c>
      <c r="G47" s="19"/>
      <c r="H47" s="109">
        <f t="shared" si="1"/>
        <v>6000</v>
      </c>
      <c r="I47" s="109">
        <f t="shared" si="2"/>
        <v>6000</v>
      </c>
      <c r="J47" s="109">
        <f>SUM($H$24:H47)</f>
        <v>-1783.3333333333339</v>
      </c>
      <c r="K47" s="109">
        <f>SUMSQ($H$24:H47)/C47</f>
        <v>11026956.018518519</v>
      </c>
      <c r="L47" s="109">
        <f>SUM($I$24:I47)/C47</f>
        <v>2592.3611111111109</v>
      </c>
      <c r="M47" s="123">
        <f t="shared" si="3"/>
        <v>60</v>
      </c>
      <c r="N47" s="123">
        <f>AVERAGE($M$24:M47)</f>
        <v>51.225198412698411</v>
      </c>
      <c r="O47" s="37">
        <f>SUM($H$24:H47)/L47</f>
        <v>-0.6879185641575144</v>
      </c>
      <c r="Q47" s="43"/>
      <c r="R47" s="43"/>
      <c r="S47" s="43"/>
      <c r="T47" s="43"/>
      <c r="U47" s="43"/>
      <c r="V47" s="43"/>
      <c r="W47" s="43"/>
      <c r="X47" s="43"/>
      <c r="Y47" s="43"/>
      <c r="Z47" s="43"/>
    </row>
    <row r="48" spans="1:26" s="22" customFormat="1" ht="13" x14ac:dyDescent="0.3">
      <c r="A48" s="26">
        <v>3</v>
      </c>
      <c r="B48" s="26" t="s">
        <v>1</v>
      </c>
      <c r="C48" s="26">
        <v>25</v>
      </c>
      <c r="D48" s="102">
        <v>2000</v>
      </c>
      <c r="E48" s="103">
        <f t="shared" si="0"/>
        <v>2000</v>
      </c>
      <c r="F48" s="108">
        <f t="shared" si="4"/>
        <v>10000</v>
      </c>
      <c r="G48" s="19"/>
      <c r="H48" s="108">
        <f t="shared" si="1"/>
        <v>8000</v>
      </c>
      <c r="I48" s="108">
        <f t="shared" si="2"/>
        <v>8000</v>
      </c>
      <c r="J48" s="108">
        <f>SUM($H$24:H48)</f>
        <v>6216.6666666666661</v>
      </c>
      <c r="K48" s="108">
        <f>SUMSQ($H$24:H48)/C48</f>
        <v>13145877.777777776</v>
      </c>
      <c r="L48" s="108">
        <f>SUM($I$24:I48)/C48</f>
        <v>2808.6666666666661</v>
      </c>
      <c r="M48" s="124">
        <f t="shared" si="3"/>
        <v>400</v>
      </c>
      <c r="N48" s="124">
        <f>AVERAGE($M$24:M48)</f>
        <v>65.17619047619047</v>
      </c>
      <c r="O48" s="29">
        <f>SUM($H$24:H48)/L48</f>
        <v>2.2133871350581535</v>
      </c>
      <c r="Q48" s="43"/>
      <c r="R48" s="43"/>
      <c r="S48" s="43"/>
      <c r="T48" s="43"/>
      <c r="U48" s="43"/>
      <c r="V48" s="43"/>
      <c r="W48" s="43"/>
      <c r="X48" s="43"/>
      <c r="Y48" s="43"/>
      <c r="Z48" s="43"/>
    </row>
    <row r="49" spans="1:26" s="22" customFormat="1" ht="13" x14ac:dyDescent="0.3">
      <c r="A49" s="26">
        <v>3</v>
      </c>
      <c r="B49" s="26" t="s">
        <v>2</v>
      </c>
      <c r="C49" s="26">
        <v>26</v>
      </c>
      <c r="D49" s="102">
        <v>5000</v>
      </c>
      <c r="E49" s="103">
        <f t="shared" si="0"/>
        <v>5000</v>
      </c>
      <c r="F49" s="108">
        <f t="shared" si="4"/>
        <v>2000</v>
      </c>
      <c r="G49" s="19"/>
      <c r="H49" s="108">
        <f t="shared" si="1"/>
        <v>-3000</v>
      </c>
      <c r="I49" s="108">
        <f t="shared" si="2"/>
        <v>3000</v>
      </c>
      <c r="J49" s="108">
        <f>SUM($H$24:H49)</f>
        <v>3216.6666666666661</v>
      </c>
      <c r="K49" s="108">
        <f>SUMSQ($H$24:H49)/C49</f>
        <v>12986420.94017094</v>
      </c>
      <c r="L49" s="108">
        <f>SUM($I$24:I49)/C49</f>
        <v>2816.0256410256407</v>
      </c>
      <c r="M49" s="124">
        <f t="shared" si="3"/>
        <v>60</v>
      </c>
      <c r="N49" s="124">
        <f>AVERAGE($M$24:M49)</f>
        <v>64.977106227106233</v>
      </c>
      <c r="O49" s="29">
        <f>SUM($H$24:H49)/L49</f>
        <v>1.1422717960391531</v>
      </c>
      <c r="Q49" s="46"/>
      <c r="R49" s="46"/>
      <c r="S49" s="46"/>
      <c r="T49" s="46"/>
      <c r="U49" s="46"/>
      <c r="V49" s="46"/>
      <c r="W49" s="43"/>
      <c r="X49" s="43"/>
      <c r="Y49" s="43"/>
      <c r="Z49" s="43"/>
    </row>
    <row r="50" spans="1:26" s="22" customFormat="1" ht="13" x14ac:dyDescent="0.3">
      <c r="A50" s="26">
        <v>3</v>
      </c>
      <c r="B50" s="26" t="s">
        <v>3</v>
      </c>
      <c r="C50" s="26">
        <v>27</v>
      </c>
      <c r="D50" s="102">
        <v>5000</v>
      </c>
      <c r="E50" s="103">
        <f t="shared" si="0"/>
        <v>5000</v>
      </c>
      <c r="F50" s="108">
        <f t="shared" si="4"/>
        <v>5000</v>
      </c>
      <c r="G50" s="19"/>
      <c r="H50" s="108">
        <f t="shared" si="1"/>
        <v>0</v>
      </c>
      <c r="I50" s="108">
        <f t="shared" si="2"/>
        <v>0</v>
      </c>
      <c r="J50" s="108">
        <f>SUM($H$24:H50)</f>
        <v>3216.6666666666661</v>
      </c>
      <c r="K50" s="108">
        <f>SUMSQ($H$24:H50)/C50</f>
        <v>12505442.386831274</v>
      </c>
      <c r="L50" s="108">
        <f>SUM($I$24:I50)/C50</f>
        <v>2711.728395061728</v>
      </c>
      <c r="M50" s="124">
        <f t="shared" si="3"/>
        <v>0</v>
      </c>
      <c r="N50" s="124">
        <f>AVERAGE($M$24:M50)</f>
        <v>62.570546737213405</v>
      </c>
      <c r="O50" s="29">
        <f>SUM($H$24:H50)/L50</f>
        <v>1.1862053266560437</v>
      </c>
      <c r="Q50" s="12"/>
      <c r="R50" s="12"/>
      <c r="S50" s="12"/>
      <c r="T50" s="12"/>
      <c r="U50" s="12"/>
      <c r="V50" s="12"/>
      <c r="W50" s="43"/>
      <c r="X50" s="43"/>
      <c r="Y50" s="43"/>
      <c r="Z50" s="43"/>
    </row>
    <row r="51" spans="1:26" s="22" customFormat="1" ht="13" x14ac:dyDescent="0.3">
      <c r="A51" s="26">
        <v>3</v>
      </c>
      <c r="B51" s="26" t="s">
        <v>4</v>
      </c>
      <c r="C51" s="26">
        <v>28</v>
      </c>
      <c r="D51" s="102">
        <v>3000</v>
      </c>
      <c r="E51" s="103">
        <f t="shared" si="0"/>
        <v>3000</v>
      </c>
      <c r="F51" s="108">
        <f t="shared" si="4"/>
        <v>5000</v>
      </c>
      <c r="G51" s="19"/>
      <c r="H51" s="108">
        <f t="shared" si="1"/>
        <v>2000</v>
      </c>
      <c r="I51" s="108">
        <f t="shared" si="2"/>
        <v>2000</v>
      </c>
      <c r="J51" s="108">
        <f>SUM($H$24:H51)</f>
        <v>5216.6666666666661</v>
      </c>
      <c r="K51" s="108">
        <f>SUMSQ($H$24:H51)/C51</f>
        <v>12201676.587301586</v>
      </c>
      <c r="L51" s="108">
        <f>SUM($I$24:I51)/C51</f>
        <v>2686.3095238095234</v>
      </c>
      <c r="M51" s="124">
        <f t="shared" si="3"/>
        <v>66.666666666666657</v>
      </c>
      <c r="N51" s="124">
        <f>AVERAGE($M$24:M51)</f>
        <v>62.716836734693878</v>
      </c>
      <c r="O51" s="29">
        <f>SUM($H$24:H51)/L51</f>
        <v>1.941945490804343</v>
      </c>
      <c r="Q51" s="12"/>
      <c r="R51" s="12"/>
      <c r="S51" s="12"/>
      <c r="T51" s="12"/>
      <c r="U51" s="12"/>
      <c r="V51" s="12"/>
      <c r="W51" s="43"/>
      <c r="X51" s="43"/>
      <c r="Y51" s="43"/>
      <c r="Z51" s="43"/>
    </row>
    <row r="52" spans="1:26" s="22" customFormat="1" ht="13" x14ac:dyDescent="0.3">
      <c r="A52" s="26">
        <v>3</v>
      </c>
      <c r="B52" s="26" t="s">
        <v>5</v>
      </c>
      <c r="C52" s="26">
        <v>29</v>
      </c>
      <c r="D52" s="102">
        <v>4000</v>
      </c>
      <c r="E52" s="103">
        <f t="shared" si="0"/>
        <v>4000</v>
      </c>
      <c r="F52" s="108">
        <f t="shared" si="4"/>
        <v>3000</v>
      </c>
      <c r="G52" s="19"/>
      <c r="H52" s="108">
        <f t="shared" si="1"/>
        <v>-1000</v>
      </c>
      <c r="I52" s="108">
        <f t="shared" si="2"/>
        <v>1000</v>
      </c>
      <c r="J52" s="108">
        <f>SUM($H$24:H52)</f>
        <v>4216.6666666666661</v>
      </c>
      <c r="K52" s="108">
        <f>SUMSQ($H$24:H52)/C52</f>
        <v>11815411.877394635</v>
      </c>
      <c r="L52" s="108">
        <f>SUM($I$24:I52)/C52</f>
        <v>2628.1609195402298</v>
      </c>
      <c r="M52" s="124">
        <f t="shared" si="3"/>
        <v>25</v>
      </c>
      <c r="N52" s="124">
        <f>AVERAGE($M$24:M52)</f>
        <v>61.416256157635473</v>
      </c>
      <c r="O52" s="29">
        <f>SUM($H$24:H52)/L52</f>
        <v>1.6044172315766454</v>
      </c>
      <c r="Q52" s="12"/>
      <c r="R52" s="12"/>
      <c r="S52" s="12"/>
      <c r="T52" s="12"/>
      <c r="U52" s="12"/>
      <c r="V52" s="12"/>
      <c r="W52" s="43"/>
      <c r="X52" s="43"/>
      <c r="Y52" s="43"/>
      <c r="Z52" s="43"/>
    </row>
    <row r="53" spans="1:26" s="22" customFormat="1" ht="13" x14ac:dyDescent="0.3">
      <c r="A53" s="26">
        <v>3</v>
      </c>
      <c r="B53" s="26" t="s">
        <v>6</v>
      </c>
      <c r="C53" s="26">
        <v>30</v>
      </c>
      <c r="D53" s="102">
        <v>6000</v>
      </c>
      <c r="E53" s="103">
        <f t="shared" si="0"/>
        <v>6000</v>
      </c>
      <c r="F53" s="108">
        <f t="shared" si="4"/>
        <v>4000</v>
      </c>
      <c r="G53" s="19"/>
      <c r="H53" s="108">
        <f t="shared" si="1"/>
        <v>-2000</v>
      </c>
      <c r="I53" s="108">
        <f t="shared" si="2"/>
        <v>2000</v>
      </c>
      <c r="J53" s="108">
        <f>SUM($H$24:H53)</f>
        <v>2216.6666666666661</v>
      </c>
      <c r="K53" s="108">
        <f>SUMSQ($H$24:H53)/C53</f>
        <v>11554898.148148147</v>
      </c>
      <c r="L53" s="108">
        <f>SUM($I$24:I53)/C53</f>
        <v>2607.2222222222217</v>
      </c>
      <c r="M53" s="124">
        <f t="shared" si="3"/>
        <v>33.333333333333329</v>
      </c>
      <c r="N53" s="124">
        <f>AVERAGE($M$24:M53)</f>
        <v>60.480158730158728</v>
      </c>
      <c r="O53" s="29">
        <f>SUM($H$24:H53)/L53</f>
        <v>0.85020242914979749</v>
      </c>
      <c r="Q53" s="43"/>
      <c r="R53" s="43"/>
      <c r="S53" s="43"/>
      <c r="T53" s="43"/>
      <c r="U53" s="43"/>
      <c r="V53" s="43"/>
      <c r="W53" s="43"/>
      <c r="X53" s="43"/>
      <c r="Y53" s="43"/>
      <c r="Z53" s="43"/>
    </row>
    <row r="54" spans="1:26" s="22" customFormat="1" ht="13" x14ac:dyDescent="0.3">
      <c r="A54" s="26">
        <v>3</v>
      </c>
      <c r="B54" s="26" t="s">
        <v>7</v>
      </c>
      <c r="C54" s="26">
        <v>31</v>
      </c>
      <c r="D54" s="102">
        <v>7000</v>
      </c>
      <c r="E54" s="103">
        <f t="shared" si="0"/>
        <v>7000</v>
      </c>
      <c r="F54" s="108">
        <f t="shared" si="4"/>
        <v>6000</v>
      </c>
      <c r="G54" s="19"/>
      <c r="H54" s="108">
        <f t="shared" si="1"/>
        <v>-1000</v>
      </c>
      <c r="I54" s="108">
        <f t="shared" si="2"/>
        <v>1000</v>
      </c>
      <c r="J54" s="108">
        <f>SUM($H$24:H54)</f>
        <v>1216.6666666666661</v>
      </c>
      <c r="K54" s="108">
        <f>SUMSQ($H$24:H54)/C54</f>
        <v>11214417.562724013</v>
      </c>
      <c r="L54" s="108">
        <f>SUM($I$24:I54)/C54</f>
        <v>2555.3763440860212</v>
      </c>
      <c r="M54" s="124">
        <f t="shared" si="3"/>
        <v>14.285714285714285</v>
      </c>
      <c r="N54" s="124">
        <f>AVERAGE($M$24:M54)</f>
        <v>58.990015360983101</v>
      </c>
      <c r="O54" s="29">
        <f>SUM($H$24:H54)/L54</f>
        <v>0.47612034504523443</v>
      </c>
      <c r="Q54" s="46"/>
      <c r="R54" s="46"/>
      <c r="S54" s="46"/>
      <c r="T54" s="46"/>
      <c r="U54" s="46"/>
      <c r="V54" s="46"/>
      <c r="W54" s="46"/>
      <c r="X54" s="46"/>
      <c r="Y54" s="46"/>
      <c r="Z54" s="43"/>
    </row>
    <row r="55" spans="1:26" s="22" customFormat="1" ht="13" x14ac:dyDescent="0.3">
      <c r="A55" s="26">
        <v>3</v>
      </c>
      <c r="B55" s="26" t="s">
        <v>8</v>
      </c>
      <c r="C55" s="26">
        <v>32</v>
      </c>
      <c r="D55" s="102">
        <v>10000</v>
      </c>
      <c r="E55" s="103">
        <f t="shared" si="0"/>
        <v>10000</v>
      </c>
      <c r="F55" s="108">
        <f t="shared" si="4"/>
        <v>7000</v>
      </c>
      <c r="G55" s="19"/>
      <c r="H55" s="108">
        <f t="shared" si="1"/>
        <v>-3000</v>
      </c>
      <c r="I55" s="108">
        <f t="shared" si="2"/>
        <v>3000</v>
      </c>
      <c r="J55" s="108">
        <f>SUM($H$24:H55)</f>
        <v>-1783.3333333333339</v>
      </c>
      <c r="K55" s="108">
        <f>SUMSQ($H$24:H55)/C55</f>
        <v>11145217.013888888</v>
      </c>
      <c r="L55" s="108">
        <f>SUM($I$24:I55)/C55</f>
        <v>2569.270833333333</v>
      </c>
      <c r="M55" s="124">
        <f t="shared" si="3"/>
        <v>30</v>
      </c>
      <c r="N55" s="124">
        <f>AVERAGE($M$24:M55)</f>
        <v>58.08407738095238</v>
      </c>
      <c r="O55" s="29">
        <f>SUM($H$24:H55)/L55</f>
        <v>-0.69410095276707917</v>
      </c>
      <c r="Q55" s="12"/>
      <c r="R55" s="12"/>
      <c r="S55" s="12"/>
      <c r="T55" s="12"/>
      <c r="U55" s="12"/>
      <c r="V55" s="12"/>
      <c r="W55" s="12"/>
      <c r="X55" s="12"/>
      <c r="Y55" s="12"/>
      <c r="Z55" s="43"/>
    </row>
    <row r="56" spans="1:26" s="22" customFormat="1" ht="13" x14ac:dyDescent="0.3">
      <c r="A56" s="26">
        <v>3</v>
      </c>
      <c r="B56" s="26" t="s">
        <v>9</v>
      </c>
      <c r="C56" s="26">
        <v>33</v>
      </c>
      <c r="D56" s="102">
        <v>15000</v>
      </c>
      <c r="E56" s="103">
        <f t="shared" ref="E56:E83" si="5">Alpha*D56+(1-Alpha)*E55</f>
        <v>15000</v>
      </c>
      <c r="F56" s="108">
        <f t="shared" si="4"/>
        <v>10000</v>
      </c>
      <c r="G56" s="19"/>
      <c r="H56" s="108">
        <f t="shared" ref="H56:H83" si="6">F56-D56</f>
        <v>-5000</v>
      </c>
      <c r="I56" s="108">
        <f t="shared" si="2"/>
        <v>5000</v>
      </c>
      <c r="J56" s="108">
        <f>SUM($H$24:H56)</f>
        <v>-6783.3333333333339</v>
      </c>
      <c r="K56" s="108">
        <f>SUMSQ($H$24:H56)/C56</f>
        <v>11565058.922558922</v>
      </c>
      <c r="L56" s="108">
        <f>SUM($I$24:I56)/C56</f>
        <v>2642.9292929292928</v>
      </c>
      <c r="M56" s="124">
        <f t="shared" ref="M56:M83" si="7">I56/D56*100</f>
        <v>33.333333333333329</v>
      </c>
      <c r="N56" s="124">
        <f>AVERAGE($M$24:M56)</f>
        <v>57.334054834054832</v>
      </c>
      <c r="O56" s="29">
        <f>SUM($H$24:H56)/L56</f>
        <v>-2.5665965985094594</v>
      </c>
      <c r="Q56" s="12"/>
      <c r="R56" s="12"/>
      <c r="S56" s="12"/>
      <c r="T56" s="12"/>
      <c r="U56" s="12"/>
      <c r="V56" s="12"/>
      <c r="W56" s="12"/>
      <c r="X56" s="12"/>
      <c r="Y56" s="12"/>
      <c r="Z56" s="43"/>
    </row>
    <row r="57" spans="1:26" s="22" customFormat="1" ht="13" x14ac:dyDescent="0.3">
      <c r="A57" s="26">
        <v>3</v>
      </c>
      <c r="B57" s="26" t="s">
        <v>10</v>
      </c>
      <c r="C57" s="26">
        <v>34</v>
      </c>
      <c r="D57" s="102">
        <v>15000</v>
      </c>
      <c r="E57" s="103">
        <f t="shared" si="5"/>
        <v>15000</v>
      </c>
      <c r="F57" s="108">
        <f t="shared" si="4"/>
        <v>15000</v>
      </c>
      <c r="G57" s="19"/>
      <c r="H57" s="108">
        <f t="shared" si="6"/>
        <v>0</v>
      </c>
      <c r="I57" s="108">
        <f t="shared" si="2"/>
        <v>0</v>
      </c>
      <c r="J57" s="108">
        <f>SUM($H$24:H57)</f>
        <v>-6783.3333333333339</v>
      </c>
      <c r="K57" s="108">
        <f>SUMSQ($H$24:H57)/C57</f>
        <v>11224910.130718954</v>
      </c>
      <c r="L57" s="108">
        <f>SUM($I$24:I57)/C57</f>
        <v>2565.1960784313724</v>
      </c>
      <c r="M57" s="124">
        <f t="shared" si="7"/>
        <v>0</v>
      </c>
      <c r="N57" s="124">
        <f>AVERAGE($M$24:M57)</f>
        <v>55.647759103641455</v>
      </c>
      <c r="O57" s="29">
        <f>SUM($H$24:H57)/L57</f>
        <v>-2.6443722530097462</v>
      </c>
      <c r="Q57" s="43"/>
      <c r="R57" s="43"/>
      <c r="S57" s="43"/>
      <c r="T57" s="43"/>
      <c r="U57" s="43"/>
      <c r="V57" s="43"/>
      <c r="W57" s="43"/>
      <c r="X57" s="43"/>
      <c r="Y57" s="43"/>
      <c r="Z57" s="43"/>
    </row>
    <row r="58" spans="1:26" s="22" customFormat="1" ht="13" x14ac:dyDescent="0.3">
      <c r="A58" s="26">
        <v>3</v>
      </c>
      <c r="B58" s="26" t="s">
        <v>11</v>
      </c>
      <c r="C58" s="26">
        <v>35</v>
      </c>
      <c r="D58" s="102">
        <v>18000</v>
      </c>
      <c r="E58" s="103">
        <f t="shared" si="5"/>
        <v>18000</v>
      </c>
      <c r="F58" s="108">
        <f t="shared" si="4"/>
        <v>15000</v>
      </c>
      <c r="G58" s="19"/>
      <c r="H58" s="108">
        <f t="shared" si="6"/>
        <v>-3000</v>
      </c>
      <c r="I58" s="108">
        <f t="shared" si="2"/>
        <v>3000</v>
      </c>
      <c r="J58" s="108">
        <f>SUM($H$24:H58)</f>
        <v>-9783.3333333333339</v>
      </c>
      <c r="K58" s="108">
        <f>SUMSQ($H$24:H58)/C58</f>
        <v>11161341.269841269</v>
      </c>
      <c r="L58" s="108">
        <f>SUM($I$24:I58)/C58</f>
        <v>2577.6190476190473</v>
      </c>
      <c r="M58" s="124">
        <f t="shared" si="7"/>
        <v>16.666666666666664</v>
      </c>
      <c r="N58" s="124">
        <f>AVERAGE($M$24:M58)</f>
        <v>54.534013605442176</v>
      </c>
      <c r="O58" s="29">
        <f>SUM($H$24:H58)/L58</f>
        <v>-3.7954923332717541</v>
      </c>
      <c r="Q58" s="43"/>
      <c r="R58" s="43"/>
      <c r="S58" s="43"/>
      <c r="T58" s="43"/>
      <c r="U58" s="43"/>
      <c r="V58" s="43"/>
      <c r="W58" s="43"/>
      <c r="X58" s="43"/>
      <c r="Y58" s="43"/>
      <c r="Z58" s="43"/>
    </row>
    <row r="59" spans="1:26" s="22" customFormat="1" ht="13" x14ac:dyDescent="0.3">
      <c r="A59" s="26">
        <v>3</v>
      </c>
      <c r="B59" s="26" t="s">
        <v>12</v>
      </c>
      <c r="C59" s="26">
        <v>36</v>
      </c>
      <c r="D59" s="102">
        <v>8000</v>
      </c>
      <c r="E59" s="103">
        <f t="shared" si="5"/>
        <v>8000</v>
      </c>
      <c r="F59" s="108">
        <f t="shared" si="4"/>
        <v>18000</v>
      </c>
      <c r="G59" s="19"/>
      <c r="H59" s="108">
        <f t="shared" si="6"/>
        <v>10000</v>
      </c>
      <c r="I59" s="108">
        <f t="shared" si="2"/>
        <v>10000</v>
      </c>
      <c r="J59" s="108">
        <f>SUM($H$24:H59)</f>
        <v>216.66666666666606</v>
      </c>
      <c r="K59" s="108">
        <f>SUMSQ($H$24:H59)/C59</f>
        <v>13629081.790123455</v>
      </c>
      <c r="L59" s="108">
        <f>SUM($I$24:I59)/C59</f>
        <v>2783.7962962962961</v>
      </c>
      <c r="M59" s="124">
        <f t="shared" si="7"/>
        <v>125</v>
      </c>
      <c r="N59" s="124">
        <f>AVERAGE($M$24:M59)</f>
        <v>56.491402116402114</v>
      </c>
      <c r="O59" s="29">
        <f>SUM($H$24:H59)/L59</f>
        <v>7.783136537502057E-2</v>
      </c>
      <c r="Q59" s="44"/>
      <c r="R59" s="43"/>
      <c r="S59" s="43"/>
      <c r="T59" s="43"/>
      <c r="U59" s="43"/>
      <c r="V59" s="43"/>
      <c r="W59" s="43"/>
      <c r="X59" s="43"/>
      <c r="Y59" s="43"/>
      <c r="Z59" s="43"/>
    </row>
    <row r="60" spans="1:26" s="22" customFormat="1" ht="13" x14ac:dyDescent="0.3">
      <c r="A60" s="34">
        <v>4</v>
      </c>
      <c r="B60" s="34" t="s">
        <v>1</v>
      </c>
      <c r="C60" s="34">
        <v>37</v>
      </c>
      <c r="D60" s="104">
        <v>5000</v>
      </c>
      <c r="E60" s="103">
        <f t="shared" si="5"/>
        <v>5000</v>
      </c>
      <c r="F60" s="109">
        <f t="shared" si="4"/>
        <v>8000</v>
      </c>
      <c r="G60" s="19"/>
      <c r="H60" s="109">
        <f t="shared" si="6"/>
        <v>3000</v>
      </c>
      <c r="I60" s="109">
        <f t="shared" si="2"/>
        <v>3000</v>
      </c>
      <c r="J60" s="109">
        <f>SUM($H$24:H60)</f>
        <v>3216.6666666666661</v>
      </c>
      <c r="K60" s="109">
        <f>SUMSQ($H$24:H60)/C60</f>
        <v>13503971.47147147</v>
      </c>
      <c r="L60" s="109">
        <f>SUM($I$24:I60)/C60</f>
        <v>2789.6396396396394</v>
      </c>
      <c r="M60" s="123">
        <f t="shared" si="7"/>
        <v>60</v>
      </c>
      <c r="N60" s="123">
        <f>AVERAGE($M$24:M60)</f>
        <v>56.586229086229082</v>
      </c>
      <c r="O60" s="37">
        <f>SUM($H$24:H60)/L60</f>
        <v>1.1530760536089131</v>
      </c>
      <c r="Q60" s="43"/>
      <c r="R60" s="43"/>
      <c r="S60" s="43"/>
      <c r="T60" s="43"/>
      <c r="U60" s="43"/>
      <c r="V60" s="43"/>
      <c r="W60" s="43"/>
      <c r="X60" s="43"/>
      <c r="Y60" s="43"/>
      <c r="Z60" s="43"/>
    </row>
    <row r="61" spans="1:26" s="22" customFormat="1" ht="13" x14ac:dyDescent="0.3">
      <c r="A61" s="34">
        <v>4</v>
      </c>
      <c r="B61" s="34" t="s">
        <v>2</v>
      </c>
      <c r="C61" s="34">
        <v>38</v>
      </c>
      <c r="D61" s="104">
        <v>4000</v>
      </c>
      <c r="E61" s="103">
        <f t="shared" si="5"/>
        <v>4000</v>
      </c>
      <c r="F61" s="109">
        <f t="shared" si="4"/>
        <v>5000</v>
      </c>
      <c r="G61" s="19"/>
      <c r="H61" s="109">
        <f t="shared" si="6"/>
        <v>1000</v>
      </c>
      <c r="I61" s="109">
        <f t="shared" si="2"/>
        <v>1000</v>
      </c>
      <c r="J61" s="109">
        <f>SUM($H$24:H61)</f>
        <v>4216.6666666666661</v>
      </c>
      <c r="K61" s="109">
        <f>SUMSQ($H$24:H61)/C61</f>
        <v>13174919.590643274</v>
      </c>
      <c r="L61" s="109">
        <f>SUM($I$24:I61)/C61</f>
        <v>2742.5438596491226</v>
      </c>
      <c r="M61" s="123">
        <f t="shared" si="7"/>
        <v>25</v>
      </c>
      <c r="N61" s="123">
        <f>AVERAGE($M$24:M61)</f>
        <v>55.755012531328319</v>
      </c>
      <c r="O61" s="37">
        <f>SUM($H$24:H61)/L61</f>
        <v>1.5375019990404604</v>
      </c>
      <c r="Q61" s="43"/>
      <c r="R61" s="43"/>
      <c r="S61" s="43"/>
      <c r="T61" s="43"/>
      <c r="U61" s="43"/>
      <c r="V61" s="43"/>
      <c r="W61" s="43"/>
      <c r="X61" s="43"/>
      <c r="Y61" s="43"/>
      <c r="Z61" s="43"/>
    </row>
    <row r="62" spans="1:26" s="22" customFormat="1" ht="13" x14ac:dyDescent="0.3">
      <c r="A62" s="34">
        <v>4</v>
      </c>
      <c r="B62" s="34" t="s">
        <v>3</v>
      </c>
      <c r="C62" s="34">
        <v>39</v>
      </c>
      <c r="D62" s="104">
        <v>4000</v>
      </c>
      <c r="E62" s="103">
        <f t="shared" si="5"/>
        <v>4000</v>
      </c>
      <c r="F62" s="109">
        <f t="shared" si="4"/>
        <v>4000</v>
      </c>
      <c r="G62" s="19"/>
      <c r="H62" s="109">
        <f t="shared" si="6"/>
        <v>0</v>
      </c>
      <c r="I62" s="109">
        <f t="shared" si="2"/>
        <v>0</v>
      </c>
      <c r="J62" s="109">
        <f>SUM($H$24:H62)</f>
        <v>4216.6666666666661</v>
      </c>
      <c r="K62" s="109">
        <f>SUMSQ($H$24:H62)/C62</f>
        <v>12837101.139601139</v>
      </c>
      <c r="L62" s="109">
        <f>SUM($I$24:I62)/C62</f>
        <v>2672.2222222222222</v>
      </c>
      <c r="M62" s="123">
        <f t="shared" si="7"/>
        <v>0</v>
      </c>
      <c r="N62" s="123">
        <f>AVERAGE($M$24:M62)</f>
        <v>54.325396825396822</v>
      </c>
      <c r="O62" s="37">
        <f>SUM($H$24:H62)/L62</f>
        <v>1.5779625779625777</v>
      </c>
      <c r="Q62" s="43"/>
      <c r="R62" s="47"/>
      <c r="S62" s="43"/>
      <c r="T62" s="43"/>
      <c r="U62" s="43"/>
      <c r="V62" s="43"/>
      <c r="W62" s="43"/>
      <c r="X62" s="43"/>
      <c r="Y62" s="43"/>
      <c r="Z62" s="43"/>
    </row>
    <row r="63" spans="1:26" s="22" customFormat="1" ht="13" x14ac:dyDescent="0.3">
      <c r="A63" s="34">
        <v>4</v>
      </c>
      <c r="B63" s="34" t="s">
        <v>4</v>
      </c>
      <c r="C63" s="34">
        <v>40</v>
      </c>
      <c r="D63" s="104">
        <v>2000</v>
      </c>
      <c r="E63" s="103">
        <f t="shared" si="5"/>
        <v>2000</v>
      </c>
      <c r="F63" s="109">
        <f t="shared" si="4"/>
        <v>4000</v>
      </c>
      <c r="G63" s="19"/>
      <c r="H63" s="109">
        <f t="shared" si="6"/>
        <v>2000</v>
      </c>
      <c r="I63" s="109">
        <f t="shared" si="2"/>
        <v>2000</v>
      </c>
      <c r="J63" s="109">
        <f>SUM($H$24:H63)</f>
        <v>6216.6666666666661</v>
      </c>
      <c r="K63" s="109">
        <f>SUMSQ($H$24:H63)/C63</f>
        <v>12616173.61111111</v>
      </c>
      <c r="L63" s="109">
        <f>SUM($I$24:I63)/C63</f>
        <v>2655.4166666666665</v>
      </c>
      <c r="M63" s="123">
        <f t="shared" si="7"/>
        <v>100</v>
      </c>
      <c r="N63" s="123">
        <f>AVERAGE($M$24:M63)</f>
        <v>55.467261904761905</v>
      </c>
      <c r="O63" s="37">
        <f>SUM($H$24:H63)/L63</f>
        <v>2.3411266279617133</v>
      </c>
      <c r="Q63" s="43"/>
      <c r="R63" s="47"/>
      <c r="S63" s="43"/>
      <c r="T63" s="43"/>
      <c r="U63" s="43"/>
      <c r="V63" s="43"/>
      <c r="W63" s="43"/>
      <c r="X63" s="43"/>
      <c r="Y63" s="43"/>
      <c r="Z63" s="43"/>
    </row>
    <row r="64" spans="1:26" s="22" customFormat="1" ht="13" x14ac:dyDescent="0.3">
      <c r="A64" s="34">
        <v>4</v>
      </c>
      <c r="B64" s="34" t="s">
        <v>5</v>
      </c>
      <c r="C64" s="34">
        <v>41</v>
      </c>
      <c r="D64" s="104">
        <v>5000</v>
      </c>
      <c r="E64" s="103">
        <f t="shared" si="5"/>
        <v>5000</v>
      </c>
      <c r="F64" s="109">
        <f t="shared" si="4"/>
        <v>2000</v>
      </c>
      <c r="G64" s="19"/>
      <c r="H64" s="109">
        <f t="shared" si="6"/>
        <v>-3000</v>
      </c>
      <c r="I64" s="109">
        <f t="shared" si="2"/>
        <v>3000</v>
      </c>
      <c r="J64" s="109">
        <f>SUM($H$24:H64)</f>
        <v>3216.6666666666661</v>
      </c>
      <c r="K64" s="109">
        <f>SUMSQ($H$24:H64)/C64</f>
        <v>12527974.254742546</v>
      </c>
      <c r="L64" s="109">
        <f>SUM($I$24:I64)/C64</f>
        <v>2663.8211382113818</v>
      </c>
      <c r="M64" s="123">
        <f t="shared" si="7"/>
        <v>60</v>
      </c>
      <c r="N64" s="123">
        <f>AVERAGE($M$24:M64)</f>
        <v>55.577816492450637</v>
      </c>
      <c r="O64" s="37">
        <f>SUM($H$24:H64)/L64</f>
        <v>1.20753853197009</v>
      </c>
      <c r="Q64" s="43"/>
      <c r="R64" s="47"/>
      <c r="S64" s="43"/>
      <c r="T64" s="43"/>
      <c r="U64" s="43"/>
      <c r="V64" s="43"/>
      <c r="W64" s="43"/>
      <c r="X64" s="43"/>
      <c r="Y64" s="43"/>
      <c r="Z64" s="43"/>
    </row>
    <row r="65" spans="1:26" s="22" customFormat="1" ht="13" x14ac:dyDescent="0.3">
      <c r="A65" s="34">
        <v>4</v>
      </c>
      <c r="B65" s="34" t="s">
        <v>6</v>
      </c>
      <c r="C65" s="34">
        <v>42</v>
      </c>
      <c r="D65" s="104">
        <v>7000</v>
      </c>
      <c r="E65" s="103">
        <f t="shared" si="5"/>
        <v>7000</v>
      </c>
      <c r="F65" s="109">
        <f t="shared" si="4"/>
        <v>5000</v>
      </c>
      <c r="G65" s="19"/>
      <c r="H65" s="109">
        <f t="shared" si="6"/>
        <v>-2000</v>
      </c>
      <c r="I65" s="109">
        <f t="shared" si="2"/>
        <v>2000</v>
      </c>
      <c r="J65" s="109">
        <f>SUM($H$24:H65)</f>
        <v>1216.6666666666661</v>
      </c>
      <c r="K65" s="109">
        <f>SUMSQ($H$24:H65)/C65</f>
        <v>12324927.248677248</v>
      </c>
      <c r="L65" s="109">
        <f>SUM($I$24:I65)/C65</f>
        <v>2648.0158730158728</v>
      </c>
      <c r="M65" s="123">
        <f t="shared" si="7"/>
        <v>28.571428571428569</v>
      </c>
      <c r="N65" s="123">
        <f>AVERAGE($M$24:M65)</f>
        <v>54.934807256235821</v>
      </c>
      <c r="O65" s="37">
        <f>SUM($H$24:H65)/L65</f>
        <v>0.45946350966581728</v>
      </c>
      <c r="Q65" s="43"/>
      <c r="R65" s="47"/>
      <c r="S65" s="43"/>
      <c r="T65" s="43"/>
      <c r="U65" s="43"/>
      <c r="V65" s="43"/>
      <c r="W65" s="43"/>
      <c r="X65" s="43"/>
      <c r="Y65" s="43"/>
      <c r="Z65" s="43"/>
    </row>
    <row r="66" spans="1:26" s="22" customFormat="1" ht="13" x14ac:dyDescent="0.3">
      <c r="A66" s="34">
        <v>4</v>
      </c>
      <c r="B66" s="34" t="s">
        <v>7</v>
      </c>
      <c r="C66" s="34">
        <v>43</v>
      </c>
      <c r="D66" s="104">
        <v>10000</v>
      </c>
      <c r="E66" s="103">
        <f t="shared" si="5"/>
        <v>10000</v>
      </c>
      <c r="F66" s="109">
        <f t="shared" si="4"/>
        <v>7000</v>
      </c>
      <c r="G66" s="19"/>
      <c r="H66" s="109">
        <f t="shared" si="6"/>
        <v>-3000</v>
      </c>
      <c r="I66" s="109">
        <f t="shared" si="2"/>
        <v>3000</v>
      </c>
      <c r="J66" s="109">
        <f>SUM($H$24:H66)</f>
        <v>-1783.3333333333339</v>
      </c>
      <c r="K66" s="109">
        <f>SUMSQ($H$24:H66)/C66</f>
        <v>12247603.359173127</v>
      </c>
      <c r="L66" s="109">
        <f>SUM($I$24:I66)/C66</f>
        <v>2656.2015503875969</v>
      </c>
      <c r="M66" s="123">
        <f t="shared" si="7"/>
        <v>30</v>
      </c>
      <c r="N66" s="123">
        <f>AVERAGE($M$24:M66)</f>
        <v>54.354928017718713</v>
      </c>
      <c r="O66" s="37">
        <f>SUM($H$24:H66)/L66</f>
        <v>-0.67138479498030079</v>
      </c>
      <c r="Q66" s="43"/>
      <c r="R66" s="47"/>
      <c r="S66" s="43"/>
      <c r="T66" s="43"/>
      <c r="U66" s="43"/>
      <c r="V66" s="43"/>
      <c r="W66" s="43"/>
      <c r="X66" s="43"/>
      <c r="Y66" s="43"/>
      <c r="Z66" s="43"/>
    </row>
    <row r="67" spans="1:26" s="22" customFormat="1" ht="13" x14ac:dyDescent="0.3">
      <c r="A67" s="34">
        <v>4</v>
      </c>
      <c r="B67" s="34" t="s">
        <v>8</v>
      </c>
      <c r="C67" s="34">
        <v>44</v>
      </c>
      <c r="D67" s="104">
        <v>14000</v>
      </c>
      <c r="E67" s="103">
        <f t="shared" si="5"/>
        <v>14000</v>
      </c>
      <c r="F67" s="109">
        <f t="shared" si="4"/>
        <v>10000</v>
      </c>
      <c r="G67" s="19"/>
      <c r="H67" s="109">
        <f t="shared" si="6"/>
        <v>-4000</v>
      </c>
      <c r="I67" s="109">
        <f t="shared" si="2"/>
        <v>4000</v>
      </c>
      <c r="J67" s="109">
        <f>SUM($H$24:H67)</f>
        <v>-5783.3333333333339</v>
      </c>
      <c r="K67" s="109">
        <f>SUMSQ($H$24:H67)/C67</f>
        <v>12332885.101010101</v>
      </c>
      <c r="L67" s="109">
        <f>SUM($I$24:I67)/C67</f>
        <v>2686.742424242424</v>
      </c>
      <c r="M67" s="123">
        <f t="shared" si="7"/>
        <v>28.571428571428569</v>
      </c>
      <c r="N67" s="123">
        <f>AVERAGE($M$24:M67)</f>
        <v>53.768939393939384</v>
      </c>
      <c r="O67" s="37">
        <f>SUM($H$24:H67)/L67</f>
        <v>-2.1525447624418446</v>
      </c>
      <c r="Q67" s="43"/>
      <c r="R67" s="47"/>
      <c r="S67" s="43"/>
      <c r="T67" s="43"/>
      <c r="U67" s="43"/>
      <c r="V67" s="43"/>
      <c r="W67" s="43"/>
      <c r="X67" s="43"/>
      <c r="Y67" s="43"/>
      <c r="Z67" s="43"/>
    </row>
    <row r="68" spans="1:26" s="22" customFormat="1" ht="13" x14ac:dyDescent="0.3">
      <c r="A68" s="34">
        <v>4</v>
      </c>
      <c r="B68" s="34" t="s">
        <v>9</v>
      </c>
      <c r="C68" s="34">
        <v>45</v>
      </c>
      <c r="D68" s="104">
        <v>16000</v>
      </c>
      <c r="E68" s="103">
        <f t="shared" si="5"/>
        <v>16000</v>
      </c>
      <c r="F68" s="109">
        <f t="shared" si="4"/>
        <v>14000</v>
      </c>
      <c r="G68" s="19"/>
      <c r="H68" s="109">
        <f t="shared" si="6"/>
        <v>-2000</v>
      </c>
      <c r="I68" s="109">
        <f t="shared" si="2"/>
        <v>2000</v>
      </c>
      <c r="J68" s="109">
        <f>SUM($H$24:H68)</f>
        <v>-7783.3333333333339</v>
      </c>
      <c r="K68" s="109">
        <f>SUMSQ($H$24:H68)/C68</f>
        <v>12147709.876543209</v>
      </c>
      <c r="L68" s="109">
        <f>SUM($I$24:I68)/C68</f>
        <v>2671.4814814814813</v>
      </c>
      <c r="M68" s="123">
        <f t="shared" si="7"/>
        <v>12.5</v>
      </c>
      <c r="N68" s="123">
        <f>AVERAGE($M$24:M68)</f>
        <v>52.851851851851848</v>
      </c>
      <c r="O68" s="37">
        <f>SUM($H$24:H68)/L68</f>
        <v>-2.9134895327880219</v>
      </c>
      <c r="Q68" s="43"/>
      <c r="R68" s="47"/>
      <c r="S68" s="43"/>
      <c r="T68" s="43"/>
      <c r="U68" s="43"/>
      <c r="V68" s="43"/>
      <c r="W68" s="43"/>
      <c r="X68" s="43"/>
      <c r="Y68" s="43"/>
      <c r="Z68" s="43"/>
    </row>
    <row r="69" spans="1:26" s="22" customFormat="1" ht="13" x14ac:dyDescent="0.3">
      <c r="A69" s="34">
        <v>4</v>
      </c>
      <c r="B69" s="34" t="s">
        <v>10</v>
      </c>
      <c r="C69" s="34">
        <v>46</v>
      </c>
      <c r="D69" s="104">
        <v>16000</v>
      </c>
      <c r="E69" s="103">
        <f t="shared" si="5"/>
        <v>16000</v>
      </c>
      <c r="F69" s="109">
        <f t="shared" si="4"/>
        <v>16000</v>
      </c>
      <c r="G69" s="19"/>
      <c r="H69" s="109">
        <f t="shared" si="6"/>
        <v>0</v>
      </c>
      <c r="I69" s="109">
        <f t="shared" si="2"/>
        <v>0</v>
      </c>
      <c r="J69" s="109">
        <f>SUM($H$24:H69)</f>
        <v>-7783.3333333333339</v>
      </c>
      <c r="K69" s="109">
        <f>SUMSQ($H$24:H69)/C69</f>
        <v>11883629.227053139</v>
      </c>
      <c r="L69" s="109">
        <f>SUM($I$24:I69)/C69</f>
        <v>2613.405797101449</v>
      </c>
      <c r="M69" s="123">
        <f t="shared" si="7"/>
        <v>0</v>
      </c>
      <c r="N69" s="123">
        <f>AVERAGE($M$24:M69)</f>
        <v>51.702898550724633</v>
      </c>
      <c r="O69" s="37">
        <f>SUM($H$24:H69)/L69</f>
        <v>-2.9782337446277558</v>
      </c>
      <c r="Q69" s="43"/>
      <c r="R69" s="47"/>
      <c r="S69" s="43"/>
      <c r="T69" s="43"/>
      <c r="U69" s="43"/>
      <c r="V69" s="43"/>
      <c r="W69" s="43"/>
      <c r="X69" s="43"/>
      <c r="Y69" s="43"/>
      <c r="Z69" s="43"/>
    </row>
    <row r="70" spans="1:26" s="22" customFormat="1" ht="13" x14ac:dyDescent="0.3">
      <c r="A70" s="34">
        <v>4</v>
      </c>
      <c r="B70" s="34" t="s">
        <v>11</v>
      </c>
      <c r="C70" s="34">
        <v>47</v>
      </c>
      <c r="D70" s="104">
        <v>20000</v>
      </c>
      <c r="E70" s="103">
        <f t="shared" si="5"/>
        <v>20000</v>
      </c>
      <c r="F70" s="109">
        <f t="shared" si="4"/>
        <v>16000</v>
      </c>
      <c r="G70" s="19"/>
      <c r="H70" s="109">
        <f t="shared" si="6"/>
        <v>-4000</v>
      </c>
      <c r="I70" s="109">
        <f t="shared" si="2"/>
        <v>4000</v>
      </c>
      <c r="J70" s="109">
        <f>SUM($H$24:H70)</f>
        <v>-11783.333333333334</v>
      </c>
      <c r="K70" s="109">
        <f>SUMSQ($H$24:H70)/C70</f>
        <v>11971211.583924349</v>
      </c>
      <c r="L70" s="109">
        <f>SUM($I$24:I70)/C70</f>
        <v>2642.9078014184397</v>
      </c>
      <c r="M70" s="123">
        <f t="shared" si="7"/>
        <v>20</v>
      </c>
      <c r="N70" s="123">
        <f>AVERAGE($M$24:M70)</f>
        <v>51.028368794326234</v>
      </c>
      <c r="O70" s="37">
        <f>SUM($H$24:H70)/L70</f>
        <v>-4.4584730980813099</v>
      </c>
      <c r="Q70" s="43"/>
      <c r="R70" s="47"/>
      <c r="S70" s="43"/>
      <c r="T70" s="43"/>
      <c r="U70" s="43"/>
      <c r="V70" s="43"/>
      <c r="W70" s="43"/>
      <c r="X70" s="43"/>
      <c r="Y70" s="43"/>
      <c r="Z70" s="43"/>
    </row>
    <row r="71" spans="1:26" s="22" customFormat="1" ht="13" x14ac:dyDescent="0.3">
      <c r="A71" s="34">
        <v>4</v>
      </c>
      <c r="B71" s="34" t="s">
        <v>12</v>
      </c>
      <c r="C71" s="34">
        <v>48</v>
      </c>
      <c r="D71" s="104">
        <v>12000</v>
      </c>
      <c r="E71" s="103">
        <f t="shared" si="5"/>
        <v>12000</v>
      </c>
      <c r="F71" s="109">
        <f t="shared" si="4"/>
        <v>20000</v>
      </c>
      <c r="G71" s="19"/>
      <c r="H71" s="109">
        <f t="shared" si="6"/>
        <v>8000</v>
      </c>
      <c r="I71" s="109">
        <f t="shared" si="2"/>
        <v>8000</v>
      </c>
      <c r="J71" s="109">
        <f>SUM($H$24:H71)</f>
        <v>-3783.3333333333339</v>
      </c>
      <c r="K71" s="109">
        <f>SUMSQ($H$24:H71)/C71</f>
        <v>13055144.675925925</v>
      </c>
      <c r="L71" s="109">
        <f>SUM($I$24:I71)/C71</f>
        <v>2754.5138888888887</v>
      </c>
      <c r="M71" s="123">
        <f t="shared" si="7"/>
        <v>66.666666666666657</v>
      </c>
      <c r="N71" s="123">
        <f>AVERAGE($M$24:M71)</f>
        <v>51.354166666666657</v>
      </c>
      <c r="O71" s="37">
        <f>SUM($H$24:H71)/L71</f>
        <v>-1.3735030883650576</v>
      </c>
      <c r="Q71" s="43"/>
      <c r="R71" s="47"/>
      <c r="S71" s="43"/>
      <c r="T71" s="43"/>
      <c r="U71" s="43"/>
      <c r="V71" s="43"/>
      <c r="W71" s="43"/>
      <c r="X71" s="43"/>
      <c r="Y71" s="43"/>
      <c r="Z71" s="43"/>
    </row>
    <row r="72" spans="1:26" s="22" customFormat="1" ht="13" x14ac:dyDescent="0.3">
      <c r="A72" s="26">
        <v>5</v>
      </c>
      <c r="B72" s="26" t="s">
        <v>1</v>
      </c>
      <c r="C72" s="26">
        <v>49</v>
      </c>
      <c r="D72" s="102">
        <v>5000</v>
      </c>
      <c r="E72" s="103">
        <f t="shared" si="5"/>
        <v>5000</v>
      </c>
      <c r="F72" s="108">
        <f t="shared" si="4"/>
        <v>12000</v>
      </c>
      <c r="G72" s="19"/>
      <c r="H72" s="108">
        <f t="shared" si="6"/>
        <v>7000</v>
      </c>
      <c r="I72" s="108">
        <f t="shared" si="2"/>
        <v>7000</v>
      </c>
      <c r="J72" s="108">
        <f>SUM($H$24:H72)</f>
        <v>3216.6666666666661</v>
      </c>
      <c r="K72" s="108">
        <f>SUMSQ($H$24:H72)/C72</f>
        <v>13788713.151927438</v>
      </c>
      <c r="L72" s="108">
        <f>SUM($I$24:I72)/C72</f>
        <v>2841.1564625850338</v>
      </c>
      <c r="M72" s="124">
        <f t="shared" si="7"/>
        <v>140</v>
      </c>
      <c r="N72" s="124">
        <f>AVERAGE($M$24:M72)</f>
        <v>53.16326530612244</v>
      </c>
      <c r="O72" s="29">
        <f>SUM($H$24:H72)/L72</f>
        <v>1.1321680833233567</v>
      </c>
      <c r="Q72" s="43"/>
      <c r="R72" s="47"/>
      <c r="S72" s="43"/>
      <c r="T72" s="43"/>
      <c r="U72" s="43"/>
      <c r="V72" s="43"/>
      <c r="W72" s="43"/>
      <c r="X72" s="43"/>
      <c r="Y72" s="43"/>
      <c r="Z72" s="43"/>
    </row>
    <row r="73" spans="1:26" s="22" customFormat="1" ht="13" x14ac:dyDescent="0.3">
      <c r="A73" s="26">
        <v>5</v>
      </c>
      <c r="B73" s="26" t="s">
        <v>2</v>
      </c>
      <c r="C73" s="26">
        <v>50</v>
      </c>
      <c r="D73" s="102">
        <v>2000</v>
      </c>
      <c r="E73" s="103">
        <f t="shared" si="5"/>
        <v>2000</v>
      </c>
      <c r="F73" s="108">
        <f t="shared" si="4"/>
        <v>5000</v>
      </c>
      <c r="G73" s="19"/>
      <c r="H73" s="108">
        <f t="shared" si="6"/>
        <v>3000</v>
      </c>
      <c r="I73" s="108">
        <f t="shared" si="2"/>
        <v>3000</v>
      </c>
      <c r="J73" s="108">
        <f>SUM($H$24:H73)</f>
        <v>6216.6666666666661</v>
      </c>
      <c r="K73" s="108">
        <f>SUMSQ($H$24:H73)/C73</f>
        <v>13692938.888888888</v>
      </c>
      <c r="L73" s="108">
        <f>SUM($I$24:I73)/C73</f>
        <v>2844.333333333333</v>
      </c>
      <c r="M73" s="124">
        <f t="shared" si="7"/>
        <v>150</v>
      </c>
      <c r="N73" s="124">
        <f>AVERAGE($M$24:M73)</f>
        <v>55.099999999999994</v>
      </c>
      <c r="O73" s="29">
        <f>SUM($H$24:H73)/L73</f>
        <v>2.1856322512598148</v>
      </c>
      <c r="Q73" s="43"/>
      <c r="R73" s="47"/>
      <c r="S73" s="43"/>
      <c r="T73" s="43"/>
      <c r="U73" s="43"/>
      <c r="V73" s="43"/>
      <c r="W73" s="43"/>
      <c r="X73" s="43"/>
      <c r="Y73" s="43"/>
      <c r="Z73" s="43"/>
    </row>
    <row r="74" spans="1:26" s="22" customFormat="1" ht="13" x14ac:dyDescent="0.3">
      <c r="A74" s="26">
        <v>5</v>
      </c>
      <c r="B74" s="26" t="s">
        <v>3</v>
      </c>
      <c r="C74" s="26">
        <v>51</v>
      </c>
      <c r="D74" s="102">
        <v>3000</v>
      </c>
      <c r="E74" s="103">
        <f t="shared" si="5"/>
        <v>3000</v>
      </c>
      <c r="F74" s="108">
        <f t="shared" si="4"/>
        <v>2000</v>
      </c>
      <c r="G74" s="19"/>
      <c r="H74" s="108">
        <f t="shared" si="6"/>
        <v>-1000</v>
      </c>
      <c r="I74" s="108">
        <f t="shared" si="2"/>
        <v>1000</v>
      </c>
      <c r="J74" s="108">
        <f>SUM($H$24:H74)</f>
        <v>5216.6666666666661</v>
      </c>
      <c r="K74" s="108">
        <f>SUMSQ($H$24:H74)/C74</f>
        <v>13444057.734204793</v>
      </c>
      <c r="L74" s="108">
        <f>SUM($I$24:I74)/C74</f>
        <v>2808.1699346405226</v>
      </c>
      <c r="M74" s="124">
        <f t="shared" si="7"/>
        <v>33.333333333333329</v>
      </c>
      <c r="N74" s="124">
        <f>AVERAGE($M$24:M74)</f>
        <v>54.673202614379079</v>
      </c>
      <c r="O74" s="29">
        <f>SUM($H$24:H74)/L74</f>
        <v>1.8576748516234145</v>
      </c>
      <c r="Q74" s="43"/>
      <c r="R74" s="43"/>
      <c r="S74" s="43"/>
      <c r="T74" s="43"/>
      <c r="U74" s="43"/>
      <c r="V74" s="43"/>
      <c r="W74" s="43"/>
      <c r="X74" s="43"/>
      <c r="Y74" s="43"/>
      <c r="Z74" s="43"/>
    </row>
    <row r="75" spans="1:26" s="22" customFormat="1" ht="13" x14ac:dyDescent="0.3">
      <c r="A75" s="26">
        <v>5</v>
      </c>
      <c r="B75" s="26" t="s">
        <v>4</v>
      </c>
      <c r="C75" s="26">
        <v>52</v>
      </c>
      <c r="D75" s="102">
        <v>2000</v>
      </c>
      <c r="E75" s="103">
        <f t="shared" si="5"/>
        <v>2000</v>
      </c>
      <c r="F75" s="108">
        <f t="shared" si="4"/>
        <v>3000</v>
      </c>
      <c r="G75" s="19"/>
      <c r="H75" s="108">
        <f t="shared" si="6"/>
        <v>1000</v>
      </c>
      <c r="I75" s="108">
        <f t="shared" si="2"/>
        <v>1000</v>
      </c>
      <c r="J75" s="108">
        <f>SUM($H$24:H75)</f>
        <v>6216.6666666666661</v>
      </c>
      <c r="K75" s="108">
        <f>SUMSQ($H$24:H75)/C75</f>
        <v>13204748.931623932</v>
      </c>
      <c r="L75" s="108">
        <f>SUM($I$24:I75)/C75</f>
        <v>2773.3974358974356</v>
      </c>
      <c r="M75" s="124">
        <f t="shared" si="7"/>
        <v>50</v>
      </c>
      <c r="N75" s="124">
        <f>AVERAGE($M$24:M75)</f>
        <v>54.583333333333329</v>
      </c>
      <c r="O75" s="29">
        <f>SUM($H$24:H75)/L75</f>
        <v>2.2415347278400555</v>
      </c>
    </row>
    <row r="76" spans="1:26" s="22" customFormat="1" ht="13" x14ac:dyDescent="0.3">
      <c r="A76" s="26">
        <v>5</v>
      </c>
      <c r="B76" s="26" t="s">
        <v>5</v>
      </c>
      <c r="C76" s="26">
        <v>53</v>
      </c>
      <c r="D76" s="102">
        <v>7000</v>
      </c>
      <c r="E76" s="103">
        <f t="shared" si="5"/>
        <v>7000</v>
      </c>
      <c r="F76" s="108">
        <f t="shared" si="4"/>
        <v>2000</v>
      </c>
      <c r="G76" s="19"/>
      <c r="H76" s="108">
        <f t="shared" si="6"/>
        <v>-5000</v>
      </c>
      <c r="I76" s="108">
        <f t="shared" si="2"/>
        <v>5000</v>
      </c>
      <c r="J76" s="108">
        <f>SUM($H$24:H76)</f>
        <v>1216.6666666666661</v>
      </c>
      <c r="K76" s="108">
        <f>SUMSQ($H$24:H76)/C76</f>
        <v>13427300.838574423</v>
      </c>
      <c r="L76" s="108">
        <f>SUM($I$24:I76)/C76</f>
        <v>2815.4088050314463</v>
      </c>
      <c r="M76" s="124">
        <f t="shared" si="7"/>
        <v>71.428571428571431</v>
      </c>
      <c r="N76" s="124">
        <f>AVERAGE($M$24:M76)</f>
        <v>54.901168014375557</v>
      </c>
      <c r="O76" s="29">
        <f>SUM($H$24:H76)/L76</f>
        <v>0.43214564950295975</v>
      </c>
    </row>
    <row r="77" spans="1:26" s="22" customFormat="1" ht="13" x14ac:dyDescent="0.3">
      <c r="A77" s="26">
        <v>5</v>
      </c>
      <c r="B77" s="26" t="s">
        <v>6</v>
      </c>
      <c r="C77" s="26">
        <v>54</v>
      </c>
      <c r="D77" s="102">
        <v>6000</v>
      </c>
      <c r="E77" s="103">
        <f t="shared" si="5"/>
        <v>6000</v>
      </c>
      <c r="F77" s="108">
        <f t="shared" si="4"/>
        <v>7000</v>
      </c>
      <c r="G77" s="19"/>
      <c r="H77" s="108">
        <f t="shared" si="6"/>
        <v>1000</v>
      </c>
      <c r="I77" s="108">
        <f t="shared" si="2"/>
        <v>1000</v>
      </c>
      <c r="J77" s="108">
        <f>SUM($H$24:H77)</f>
        <v>2216.6666666666661</v>
      </c>
      <c r="K77" s="108">
        <f>SUMSQ($H$24:H77)/C77</f>
        <v>13197165.637860082</v>
      </c>
      <c r="L77" s="108">
        <f>SUM($I$24:I77)/C77</f>
        <v>2781.7901234567898</v>
      </c>
      <c r="M77" s="124">
        <f t="shared" si="7"/>
        <v>16.666666666666664</v>
      </c>
      <c r="N77" s="124">
        <f>AVERAGE($M$24:M77)</f>
        <v>54.193121693121689</v>
      </c>
      <c r="O77" s="29">
        <f>SUM($H$24:H77)/L77</f>
        <v>0.7968489958948185</v>
      </c>
    </row>
    <row r="78" spans="1:26" s="22" customFormat="1" ht="13" x14ac:dyDescent="0.3">
      <c r="A78" s="26">
        <v>5</v>
      </c>
      <c r="B78" s="26" t="s">
        <v>7</v>
      </c>
      <c r="C78" s="26">
        <v>55</v>
      </c>
      <c r="D78" s="102">
        <v>8000</v>
      </c>
      <c r="E78" s="103">
        <f t="shared" si="5"/>
        <v>8000</v>
      </c>
      <c r="F78" s="108">
        <f t="shared" si="4"/>
        <v>6000</v>
      </c>
      <c r="G78" s="19"/>
      <c r="H78" s="108">
        <f t="shared" si="6"/>
        <v>-2000</v>
      </c>
      <c r="I78" s="108">
        <f t="shared" si="2"/>
        <v>2000</v>
      </c>
      <c r="J78" s="108">
        <f>SUM($H$24:H78)</f>
        <v>216.66666666666606</v>
      </c>
      <c r="K78" s="108">
        <f>SUMSQ($H$24:H78)/C78</f>
        <v>13029944.444444444</v>
      </c>
      <c r="L78" s="108">
        <f>SUM($I$24:I78)/C78</f>
        <v>2767.5757575757575</v>
      </c>
      <c r="M78" s="124">
        <f t="shared" si="7"/>
        <v>25</v>
      </c>
      <c r="N78" s="124">
        <f>AVERAGE($M$24:M78)</f>
        <v>53.662337662337656</v>
      </c>
      <c r="O78" s="29">
        <f>SUM($H$24:H78)/L78</f>
        <v>7.828752874192467E-2</v>
      </c>
    </row>
    <row r="79" spans="1:26" s="22" customFormat="1" ht="13" x14ac:dyDescent="0.3">
      <c r="A79" s="26">
        <v>5</v>
      </c>
      <c r="B79" s="26" t="s">
        <v>8</v>
      </c>
      <c r="C79" s="26">
        <v>56</v>
      </c>
      <c r="D79" s="102">
        <v>10000</v>
      </c>
      <c r="E79" s="103">
        <f t="shared" si="5"/>
        <v>10000</v>
      </c>
      <c r="F79" s="108">
        <f t="shared" si="4"/>
        <v>8000</v>
      </c>
      <c r="G79" s="19"/>
      <c r="H79" s="108">
        <f t="shared" si="6"/>
        <v>-2000</v>
      </c>
      <c r="I79" s="108">
        <f t="shared" si="2"/>
        <v>2000</v>
      </c>
      <c r="J79" s="108">
        <f>SUM($H$24:H79)</f>
        <v>-1783.3333333333339</v>
      </c>
      <c r="K79" s="108">
        <f>SUMSQ($H$24:H79)/C79</f>
        <v>12868695.436507937</v>
      </c>
      <c r="L79" s="108">
        <f>SUM($I$24:I79)/C79</f>
        <v>2753.8690476190473</v>
      </c>
      <c r="M79" s="124">
        <f t="shared" si="7"/>
        <v>20</v>
      </c>
      <c r="N79" s="124">
        <f>AVERAGE($M$24:M79)</f>
        <v>53.061224489795912</v>
      </c>
      <c r="O79" s="29">
        <f>SUM($H$24:H79)/L79</f>
        <v>-0.64757375986166676</v>
      </c>
    </row>
    <row r="80" spans="1:26" s="22" customFormat="1" ht="13" x14ac:dyDescent="0.3">
      <c r="A80" s="26">
        <v>5</v>
      </c>
      <c r="B80" s="26" t="s">
        <v>9</v>
      </c>
      <c r="C80" s="26">
        <v>57</v>
      </c>
      <c r="D80" s="102">
        <v>20000</v>
      </c>
      <c r="E80" s="103">
        <f t="shared" si="5"/>
        <v>20000</v>
      </c>
      <c r="F80" s="108">
        <f t="shared" si="4"/>
        <v>10000</v>
      </c>
      <c r="G80" s="19"/>
      <c r="H80" s="108">
        <f t="shared" si="6"/>
        <v>-10000</v>
      </c>
      <c r="I80" s="108">
        <f t="shared" si="2"/>
        <v>10000</v>
      </c>
      <c r="J80" s="108">
        <f>SUM($H$24:H80)</f>
        <v>-11783.333333333334</v>
      </c>
      <c r="K80" s="108">
        <f>SUMSQ($H$24:H80)/C80</f>
        <v>14397314.814814813</v>
      </c>
      <c r="L80" s="108">
        <f>SUM($I$24:I80)/C80</f>
        <v>2880.9941520467833</v>
      </c>
      <c r="M80" s="124">
        <f t="shared" si="7"/>
        <v>50</v>
      </c>
      <c r="N80" s="124">
        <f>AVERAGE($M$24:M80)</f>
        <v>53.007518796992478</v>
      </c>
      <c r="O80" s="29">
        <f>SUM($H$24:H80)/L80</f>
        <v>-4.090023343144221</v>
      </c>
    </row>
    <row r="81" spans="1:16" s="22" customFormat="1" ht="13" x14ac:dyDescent="0.3">
      <c r="A81" s="26">
        <v>5</v>
      </c>
      <c r="B81" s="26" t="s">
        <v>10</v>
      </c>
      <c r="C81" s="26">
        <v>58</v>
      </c>
      <c r="D81" s="102">
        <v>20000</v>
      </c>
      <c r="E81" s="103">
        <f t="shared" si="5"/>
        <v>20000</v>
      </c>
      <c r="F81" s="108">
        <f t="shared" si="4"/>
        <v>20000</v>
      </c>
      <c r="G81" s="19"/>
      <c r="H81" s="108">
        <f t="shared" si="6"/>
        <v>0</v>
      </c>
      <c r="I81" s="108">
        <f t="shared" si="2"/>
        <v>0</v>
      </c>
      <c r="J81" s="108">
        <f>SUM($H$24:H81)</f>
        <v>-11783.333333333334</v>
      </c>
      <c r="K81" s="108">
        <f>SUMSQ($H$24:H81)/C81</f>
        <v>14149085.249042146</v>
      </c>
      <c r="L81" s="108">
        <f>SUM($I$24:I81)/C81</f>
        <v>2831.3218390804595</v>
      </c>
      <c r="M81" s="124">
        <f t="shared" si="7"/>
        <v>0</v>
      </c>
      <c r="N81" s="124">
        <f>AVERAGE($M$24:M81)</f>
        <v>52.093596059113295</v>
      </c>
      <c r="O81" s="29">
        <f>SUM($H$24:H81)/L81</f>
        <v>-4.1617781386379784</v>
      </c>
    </row>
    <row r="82" spans="1:16" s="22" customFormat="1" ht="13" x14ac:dyDescent="0.3">
      <c r="A82" s="26">
        <v>5</v>
      </c>
      <c r="B82" s="26" t="s">
        <v>11</v>
      </c>
      <c r="C82" s="26">
        <v>59</v>
      </c>
      <c r="D82" s="102">
        <v>22000</v>
      </c>
      <c r="E82" s="103">
        <f t="shared" si="5"/>
        <v>22000</v>
      </c>
      <c r="F82" s="108">
        <f t="shared" si="4"/>
        <v>20000</v>
      </c>
      <c r="G82" s="19"/>
      <c r="H82" s="108">
        <f t="shared" si="6"/>
        <v>-2000</v>
      </c>
      <c r="I82" s="108">
        <f t="shared" si="2"/>
        <v>2000</v>
      </c>
      <c r="J82" s="108">
        <f>SUM($H$24:H82)</f>
        <v>-13783.333333333334</v>
      </c>
      <c r="K82" s="108">
        <f>SUMSQ($H$24:H82)/C82</f>
        <v>13977066.854990583</v>
      </c>
      <c r="L82" s="108">
        <f>SUM($I$24:I82)/C82</f>
        <v>2817.231638418079</v>
      </c>
      <c r="M82" s="124">
        <f t="shared" si="7"/>
        <v>9.0909090909090917</v>
      </c>
      <c r="N82" s="124">
        <f>AVERAGE($M$24:M82)</f>
        <v>51.364736957957291</v>
      </c>
      <c r="O82" s="29">
        <f>SUM($H$24:H82)/L82</f>
        <v>-4.8925097763962704</v>
      </c>
    </row>
    <row r="83" spans="1:16" s="22" customFormat="1" ht="13.5" thickBot="1" x14ac:dyDescent="0.35">
      <c r="A83" s="26">
        <v>5</v>
      </c>
      <c r="B83" s="30" t="s">
        <v>12</v>
      </c>
      <c r="C83" s="30">
        <v>60</v>
      </c>
      <c r="D83" s="106">
        <v>8000</v>
      </c>
      <c r="E83" s="103">
        <f t="shared" si="5"/>
        <v>8000</v>
      </c>
      <c r="F83" s="108">
        <f t="shared" si="4"/>
        <v>22000</v>
      </c>
      <c r="G83" s="19"/>
      <c r="H83" s="110">
        <f t="shared" si="6"/>
        <v>14000</v>
      </c>
      <c r="I83" s="110">
        <f t="shared" si="2"/>
        <v>14000</v>
      </c>
      <c r="J83" s="110">
        <f>SUM($H$24:H83)</f>
        <v>216.66666666666606</v>
      </c>
      <c r="K83" s="110">
        <f>SUMSQ($H$24:H83)/C83</f>
        <v>17010782.407407407</v>
      </c>
      <c r="L83" s="108">
        <f>SUM($I$24:I83)/C83</f>
        <v>3003.6111111111109</v>
      </c>
      <c r="M83" s="125">
        <f t="shared" si="7"/>
        <v>175</v>
      </c>
      <c r="N83" s="125">
        <f>AVERAGE($M$24:M83)</f>
        <v>53.425324675324667</v>
      </c>
      <c r="O83" s="33">
        <f>SUM($H$24:H83)/L83</f>
        <v>7.2135392583001751E-2</v>
      </c>
    </row>
    <row r="84" spans="1:16" ht="13.5" thickBot="1" x14ac:dyDescent="0.35">
      <c r="A84" s="85">
        <v>6</v>
      </c>
      <c r="B84" s="86" t="s">
        <v>1</v>
      </c>
      <c r="C84" s="85">
        <v>61</v>
      </c>
      <c r="D84" s="122"/>
      <c r="E84" s="121" t="s">
        <v>50</v>
      </c>
      <c r="F84" s="111">
        <f>$E$83</f>
        <v>8000</v>
      </c>
      <c r="G84" s="19"/>
      <c r="H84" s="114"/>
      <c r="I84" s="114"/>
      <c r="J84" s="114"/>
      <c r="K84" s="115" t="s">
        <v>51</v>
      </c>
      <c r="L84" s="116">
        <f>L83*1.25</f>
        <v>3754.5138888888887</v>
      </c>
      <c r="M84" s="19"/>
      <c r="N84" s="19"/>
      <c r="O84" s="21"/>
      <c r="P84" s="22"/>
    </row>
    <row r="85" spans="1:16" ht="13" x14ac:dyDescent="0.3">
      <c r="A85" s="89">
        <v>6</v>
      </c>
      <c r="B85" s="86" t="s">
        <v>2</v>
      </c>
      <c r="C85" s="89">
        <v>62</v>
      </c>
      <c r="D85" s="122"/>
      <c r="E85" s="122"/>
      <c r="F85" s="112">
        <f>$E$83</f>
        <v>8000</v>
      </c>
      <c r="G85" s="19"/>
      <c r="H85" s="19"/>
      <c r="I85" s="19"/>
      <c r="J85" s="19"/>
      <c r="K85" s="19"/>
      <c r="L85" s="19"/>
      <c r="M85" s="19"/>
      <c r="N85" s="19"/>
      <c r="O85" s="21"/>
      <c r="P85" s="22"/>
    </row>
    <row r="86" spans="1:16" ht="13" x14ac:dyDescent="0.3">
      <c r="A86" s="89">
        <v>6</v>
      </c>
      <c r="B86" s="86" t="s">
        <v>3</v>
      </c>
      <c r="C86" s="89">
        <v>63</v>
      </c>
      <c r="D86" s="122"/>
      <c r="E86" s="122"/>
      <c r="F86" s="112">
        <f t="shared" ref="F86:F94" si="8">$E$83</f>
        <v>8000</v>
      </c>
      <c r="G86" s="19"/>
      <c r="H86" s="19"/>
      <c r="I86" s="19"/>
      <c r="J86" s="19"/>
      <c r="K86" s="19"/>
      <c r="L86" s="19"/>
      <c r="M86" s="19"/>
      <c r="N86" s="19"/>
      <c r="O86" s="21"/>
      <c r="P86" s="22"/>
    </row>
    <row r="87" spans="1:16" ht="13" x14ac:dyDescent="0.3">
      <c r="A87" s="89">
        <v>6</v>
      </c>
      <c r="B87" s="86" t="s">
        <v>4</v>
      </c>
      <c r="C87" s="89">
        <v>64</v>
      </c>
      <c r="D87" s="122"/>
      <c r="E87" s="122"/>
      <c r="F87" s="112">
        <f t="shared" si="8"/>
        <v>8000</v>
      </c>
      <c r="G87" s="19"/>
      <c r="H87" s="19"/>
      <c r="I87" s="19"/>
      <c r="J87" s="19"/>
      <c r="K87" s="19"/>
      <c r="L87" s="19"/>
      <c r="M87" s="19"/>
      <c r="N87" s="19"/>
      <c r="O87" s="21"/>
      <c r="P87" s="22"/>
    </row>
    <row r="88" spans="1:16" ht="13" x14ac:dyDescent="0.3">
      <c r="A88" s="89">
        <v>6</v>
      </c>
      <c r="B88" s="86" t="s">
        <v>5</v>
      </c>
      <c r="C88" s="89">
        <v>65</v>
      </c>
      <c r="D88" s="122"/>
      <c r="E88" s="122"/>
      <c r="F88" s="112">
        <f t="shared" si="8"/>
        <v>8000</v>
      </c>
      <c r="G88" s="19"/>
      <c r="H88" s="19"/>
      <c r="I88" s="19"/>
      <c r="J88" s="19"/>
      <c r="K88" s="19"/>
      <c r="L88" s="19"/>
      <c r="M88" s="19"/>
      <c r="N88" s="19"/>
      <c r="O88" s="21"/>
      <c r="P88" s="22"/>
    </row>
    <row r="89" spans="1:16" ht="13" x14ac:dyDescent="0.3">
      <c r="A89" s="89">
        <v>6</v>
      </c>
      <c r="B89" s="86" t="s">
        <v>6</v>
      </c>
      <c r="C89" s="89">
        <v>66</v>
      </c>
      <c r="D89" s="122"/>
      <c r="E89" s="122"/>
      <c r="F89" s="112">
        <f t="shared" si="8"/>
        <v>8000</v>
      </c>
      <c r="G89" s="19"/>
      <c r="H89" s="19"/>
      <c r="I89" s="19"/>
      <c r="J89" s="19"/>
      <c r="K89" s="19"/>
      <c r="L89" s="19"/>
      <c r="M89" s="19"/>
      <c r="N89" s="19"/>
      <c r="O89" s="21"/>
      <c r="P89" s="22"/>
    </row>
    <row r="90" spans="1:16" ht="13" x14ac:dyDescent="0.3">
      <c r="A90" s="89">
        <v>6</v>
      </c>
      <c r="B90" s="86" t="s">
        <v>7</v>
      </c>
      <c r="C90" s="89">
        <v>67</v>
      </c>
      <c r="D90" s="122"/>
      <c r="E90" s="122"/>
      <c r="F90" s="112">
        <f t="shared" si="8"/>
        <v>8000</v>
      </c>
      <c r="G90" s="19"/>
      <c r="H90" s="19"/>
      <c r="I90" s="19"/>
      <c r="J90" s="19"/>
      <c r="K90" s="19"/>
      <c r="L90" s="19"/>
      <c r="M90" s="19"/>
      <c r="N90" s="19"/>
      <c r="O90" s="21"/>
      <c r="P90" s="22"/>
    </row>
    <row r="91" spans="1:16" ht="13" x14ac:dyDescent="0.3">
      <c r="A91" s="89">
        <v>6</v>
      </c>
      <c r="B91" s="86" t="s">
        <v>8</v>
      </c>
      <c r="C91" s="89">
        <v>68</v>
      </c>
      <c r="D91" s="122"/>
      <c r="E91" s="122"/>
      <c r="F91" s="112">
        <f t="shared" si="8"/>
        <v>8000</v>
      </c>
      <c r="G91" s="19"/>
      <c r="H91" s="19"/>
      <c r="I91" s="19"/>
      <c r="J91" s="19"/>
      <c r="K91" s="19"/>
      <c r="L91" s="19"/>
      <c r="M91" s="19"/>
      <c r="N91" s="19"/>
      <c r="O91" s="21"/>
      <c r="P91" s="22"/>
    </row>
    <row r="92" spans="1:16" ht="13" x14ac:dyDescent="0.3">
      <c r="A92" s="89">
        <v>6</v>
      </c>
      <c r="B92" s="86" t="s">
        <v>9</v>
      </c>
      <c r="C92" s="89">
        <v>69</v>
      </c>
      <c r="D92" s="122"/>
      <c r="E92" s="122"/>
      <c r="F92" s="112">
        <f t="shared" si="8"/>
        <v>8000</v>
      </c>
      <c r="G92" s="19"/>
      <c r="H92" s="19"/>
      <c r="I92" s="19"/>
      <c r="J92" s="19"/>
      <c r="K92" s="19"/>
      <c r="L92" s="19"/>
      <c r="M92" s="19"/>
      <c r="N92" s="19"/>
      <c r="O92" s="21"/>
      <c r="P92" s="22"/>
    </row>
    <row r="93" spans="1:16" ht="13" x14ac:dyDescent="0.3">
      <c r="A93" s="89">
        <v>6</v>
      </c>
      <c r="B93" s="86" t="s">
        <v>10</v>
      </c>
      <c r="C93" s="89">
        <v>70</v>
      </c>
      <c r="D93" s="122"/>
      <c r="E93" s="122"/>
      <c r="F93" s="112">
        <f t="shared" si="8"/>
        <v>8000</v>
      </c>
      <c r="G93" s="19"/>
      <c r="H93" s="19"/>
      <c r="I93" s="19"/>
      <c r="J93" s="19"/>
      <c r="K93" s="19"/>
      <c r="L93" s="19"/>
      <c r="M93" s="19"/>
      <c r="N93" s="19"/>
      <c r="O93" s="21"/>
      <c r="P93" s="22"/>
    </row>
    <row r="94" spans="1:16" ht="13" x14ac:dyDescent="0.3">
      <c r="A94" s="89">
        <v>6</v>
      </c>
      <c r="B94" s="86" t="s">
        <v>11</v>
      </c>
      <c r="C94" s="89">
        <v>71</v>
      </c>
      <c r="D94" s="122"/>
      <c r="E94" s="122"/>
      <c r="F94" s="112">
        <f t="shared" si="8"/>
        <v>8000</v>
      </c>
      <c r="G94" s="19"/>
      <c r="H94" s="19"/>
      <c r="I94" s="19"/>
      <c r="J94" s="19"/>
      <c r="K94" s="19"/>
      <c r="L94" s="19"/>
      <c r="M94" s="19"/>
      <c r="N94" s="19"/>
      <c r="O94" s="21"/>
      <c r="P94" s="22"/>
    </row>
    <row r="95" spans="1:16" ht="13" x14ac:dyDescent="0.3">
      <c r="A95" s="90">
        <v>6</v>
      </c>
      <c r="B95" s="91" t="s">
        <v>12</v>
      </c>
      <c r="C95" s="90">
        <v>72</v>
      </c>
      <c r="D95" s="122"/>
      <c r="E95" s="122"/>
      <c r="F95" s="113">
        <f>E83</f>
        <v>8000</v>
      </c>
      <c r="G95" s="19"/>
      <c r="H95" s="19"/>
      <c r="I95" s="19"/>
      <c r="J95" s="19"/>
      <c r="K95" s="19"/>
      <c r="L95" s="19"/>
      <c r="M95" s="19"/>
      <c r="N95" s="19"/>
      <c r="O95" s="21"/>
      <c r="P95" s="22"/>
    </row>
    <row r="96" spans="1:16" x14ac:dyDescent="0.25">
      <c r="C96" s="24"/>
      <c r="G96" s="22"/>
      <c r="H96" s="22"/>
      <c r="I96" s="22"/>
      <c r="J96" s="22"/>
      <c r="K96" s="22"/>
      <c r="L96" s="22"/>
      <c r="M96" s="22"/>
      <c r="N96" s="22"/>
      <c r="O96" s="25"/>
      <c r="P96" s="22"/>
    </row>
    <row r="97" spans="3:16" x14ac:dyDescent="0.25">
      <c r="C97" s="24"/>
      <c r="G97" s="22"/>
      <c r="H97" s="22"/>
      <c r="I97" s="22"/>
      <c r="J97" s="22"/>
      <c r="K97" s="22"/>
      <c r="L97" s="22"/>
      <c r="M97" s="22"/>
      <c r="N97" s="22"/>
      <c r="O97" s="25"/>
      <c r="P97" s="22"/>
    </row>
    <row r="98" spans="3:16" x14ac:dyDescent="0.25">
      <c r="C98" s="24"/>
      <c r="G98" s="22"/>
      <c r="H98" s="22"/>
      <c r="I98" s="22"/>
      <c r="J98" s="22"/>
      <c r="K98" s="22"/>
      <c r="L98" s="22"/>
      <c r="M98" s="22"/>
      <c r="N98" s="22"/>
      <c r="O98" s="25"/>
      <c r="P98" s="22"/>
    </row>
    <row r="99" spans="3:16" x14ac:dyDescent="0.25">
      <c r="C99" s="24"/>
      <c r="G99" s="22"/>
      <c r="H99" s="22"/>
      <c r="I99" s="22"/>
      <c r="J99" s="22"/>
      <c r="K99" s="22"/>
      <c r="L99" s="22"/>
      <c r="M99" s="22"/>
      <c r="N99" s="22"/>
      <c r="O99" s="25"/>
      <c r="P99" s="22"/>
    </row>
    <row r="100" spans="3:16" x14ac:dyDescent="0.25">
      <c r="G100" s="22"/>
      <c r="H100" s="22"/>
      <c r="I100" s="22"/>
      <c r="J100" s="22"/>
      <c r="K100" s="22"/>
      <c r="L100" s="22"/>
      <c r="M100" s="22"/>
      <c r="N100" s="22"/>
      <c r="O100" s="25"/>
      <c r="P100" s="22"/>
    </row>
    <row r="101" spans="3:16" x14ac:dyDescent="0.25">
      <c r="G101" s="22"/>
      <c r="H101" s="22"/>
      <c r="I101" s="22"/>
      <c r="J101" s="22"/>
      <c r="K101" s="22"/>
      <c r="L101" s="22"/>
      <c r="M101" s="22"/>
      <c r="N101" s="22"/>
      <c r="O101" s="25"/>
      <c r="P101" s="22"/>
    </row>
    <row r="102" spans="3:16" x14ac:dyDescent="0.25">
      <c r="G102" s="22"/>
      <c r="H102" s="22"/>
      <c r="I102" s="22"/>
      <c r="J102" s="22"/>
      <c r="K102" s="22"/>
      <c r="L102" s="22"/>
      <c r="M102" s="22"/>
      <c r="N102" s="22"/>
      <c r="O102" s="25"/>
      <c r="P102" s="22"/>
    </row>
    <row r="103" spans="3:16" x14ac:dyDescent="0.25">
      <c r="G103" s="22"/>
      <c r="H103" s="22"/>
      <c r="I103" s="22"/>
      <c r="J103" s="22"/>
      <c r="K103" s="22"/>
      <c r="L103" s="22"/>
      <c r="M103" s="22"/>
      <c r="N103" s="22"/>
      <c r="O103" s="25"/>
      <c r="P103" s="22"/>
    </row>
    <row r="104" spans="3:16" x14ac:dyDescent="0.25">
      <c r="G104" s="22"/>
      <c r="H104" s="22"/>
      <c r="I104" s="22"/>
      <c r="J104" s="22"/>
      <c r="K104" s="22"/>
      <c r="L104" s="22"/>
      <c r="M104" s="22"/>
      <c r="N104" s="22"/>
      <c r="O104" s="25"/>
      <c r="P104" s="22"/>
    </row>
    <row r="105" spans="3:16" x14ac:dyDescent="0.25">
      <c r="G105" s="22"/>
      <c r="H105" s="22"/>
      <c r="I105" s="22"/>
      <c r="J105" s="22"/>
      <c r="K105" s="22"/>
      <c r="L105" s="22"/>
      <c r="M105" s="22"/>
      <c r="N105" s="22"/>
      <c r="O105" s="25"/>
      <c r="P105" s="22"/>
    </row>
    <row r="106" spans="3:16" x14ac:dyDescent="0.25">
      <c r="G106" s="22"/>
      <c r="H106" s="22"/>
      <c r="I106" s="22"/>
      <c r="J106" s="22"/>
      <c r="K106" s="22"/>
      <c r="L106" s="22"/>
      <c r="M106" s="22"/>
      <c r="N106" s="22"/>
      <c r="O106" s="25"/>
      <c r="P106" s="22"/>
    </row>
    <row r="107" spans="3:16" x14ac:dyDescent="0.25">
      <c r="G107" s="22"/>
      <c r="H107" s="22"/>
      <c r="I107" s="22"/>
      <c r="J107" s="22"/>
      <c r="K107" s="22"/>
      <c r="L107" s="22"/>
      <c r="M107" s="22"/>
      <c r="N107" s="22"/>
      <c r="O107" s="25"/>
      <c r="P107" s="22"/>
    </row>
    <row r="108" spans="3:16" x14ac:dyDescent="0.25">
      <c r="G108" s="22"/>
      <c r="H108" s="22"/>
      <c r="I108" s="22"/>
      <c r="J108" s="22"/>
      <c r="K108" s="22"/>
      <c r="L108" s="22"/>
      <c r="M108" s="22"/>
      <c r="N108" s="22"/>
      <c r="O108" s="25"/>
      <c r="P108" s="22"/>
    </row>
    <row r="109" spans="3:16" x14ac:dyDescent="0.25">
      <c r="G109" s="22"/>
      <c r="H109" s="22"/>
      <c r="I109" s="22"/>
      <c r="J109" s="22"/>
      <c r="K109" s="22"/>
      <c r="L109" s="22"/>
      <c r="M109" s="22"/>
      <c r="N109" s="22"/>
      <c r="O109" s="25"/>
      <c r="P109" s="22"/>
    </row>
    <row r="110" spans="3:16" x14ac:dyDescent="0.25">
      <c r="G110" s="22"/>
      <c r="H110" s="22"/>
      <c r="I110" s="22"/>
      <c r="J110" s="22"/>
      <c r="K110" s="22"/>
      <c r="L110" s="22"/>
      <c r="M110" s="22"/>
      <c r="N110" s="22"/>
      <c r="O110" s="25"/>
      <c r="P110" s="22"/>
    </row>
    <row r="111" spans="3:16" x14ac:dyDescent="0.25">
      <c r="G111" s="22"/>
      <c r="H111" s="22"/>
      <c r="I111" s="22"/>
      <c r="J111" s="22"/>
      <c r="K111" s="22"/>
      <c r="L111" s="22"/>
      <c r="M111" s="22"/>
      <c r="N111" s="22"/>
      <c r="O111" s="25"/>
      <c r="P111" s="22"/>
    </row>
    <row r="112" spans="3:16" x14ac:dyDescent="0.25">
      <c r="G112" s="22"/>
      <c r="H112" s="22"/>
      <c r="I112" s="22"/>
      <c r="J112" s="22"/>
      <c r="K112" s="22"/>
      <c r="L112" s="22"/>
      <c r="M112" s="22"/>
      <c r="N112" s="22"/>
      <c r="O112" s="25"/>
      <c r="P112" s="22"/>
    </row>
    <row r="113" spans="7:16" x14ac:dyDescent="0.25">
      <c r="G113" s="22"/>
      <c r="H113" s="22"/>
      <c r="I113" s="22"/>
      <c r="J113" s="22"/>
      <c r="K113" s="22"/>
      <c r="L113" s="22"/>
      <c r="M113" s="22"/>
      <c r="N113" s="22"/>
      <c r="O113" s="25"/>
      <c r="P113" s="22"/>
    </row>
    <row r="114" spans="7:16" x14ac:dyDescent="0.25">
      <c r="G114" s="22"/>
      <c r="H114" s="22"/>
      <c r="I114" s="22"/>
      <c r="J114" s="22"/>
      <c r="K114" s="22"/>
      <c r="L114" s="22"/>
      <c r="M114" s="22"/>
      <c r="N114" s="22"/>
      <c r="O114" s="25"/>
      <c r="P114" s="22"/>
    </row>
    <row r="115" spans="7:16" x14ac:dyDescent="0.25">
      <c r="G115" s="22"/>
      <c r="H115" s="22"/>
      <c r="I115" s="22"/>
      <c r="J115" s="22"/>
      <c r="K115" s="22"/>
      <c r="L115" s="22"/>
      <c r="M115" s="22"/>
      <c r="N115" s="22"/>
      <c r="O115" s="25"/>
      <c r="P115" s="22"/>
    </row>
    <row r="116" spans="7:16" x14ac:dyDescent="0.25">
      <c r="G116" s="22"/>
      <c r="H116" s="22"/>
      <c r="I116" s="22"/>
      <c r="J116" s="22"/>
      <c r="K116" s="22"/>
      <c r="L116" s="22"/>
      <c r="M116" s="22"/>
      <c r="N116" s="22"/>
      <c r="O116" s="25"/>
      <c r="P116" s="22"/>
    </row>
    <row r="117" spans="7:16" x14ac:dyDescent="0.25">
      <c r="G117" s="22"/>
      <c r="H117" s="22"/>
      <c r="I117" s="22"/>
      <c r="J117" s="22"/>
      <c r="K117" s="22"/>
      <c r="L117" s="22"/>
      <c r="M117" s="22"/>
      <c r="N117" s="22"/>
      <c r="O117" s="25"/>
      <c r="P117" s="22"/>
    </row>
    <row r="118" spans="7:16" x14ac:dyDescent="0.25">
      <c r="G118" s="22"/>
      <c r="H118" s="22"/>
      <c r="I118" s="22"/>
      <c r="J118" s="22"/>
      <c r="K118" s="22"/>
      <c r="L118" s="22"/>
      <c r="M118" s="22"/>
      <c r="N118" s="22"/>
      <c r="O118" s="25"/>
      <c r="P118" s="22"/>
    </row>
  </sheetData>
  <phoneticPr fontId="0" type="noConversion"/>
  <pageMargins left="0.75" right="0.75" top="1" bottom="1" header="0.5" footer="0.5"/>
  <headerFooter alignWithMargins="0"/>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18"/>
  <sheetViews>
    <sheetView zoomScale="90" zoomScaleNormal="90" workbookViewId="0">
      <selection activeCell="G84" sqref="G84:G95"/>
    </sheetView>
  </sheetViews>
  <sheetFormatPr defaultRowHeight="12.5" x14ac:dyDescent="0.25"/>
  <cols>
    <col min="1" max="2" width="8.453125" customWidth="1"/>
    <col min="3" max="3" width="8.453125" style="2" customWidth="1"/>
    <col min="4" max="4" width="10.1796875" style="2" bestFit="1" customWidth="1"/>
    <col min="5" max="5" width="8.453125" style="2" customWidth="1"/>
    <col min="6" max="6" width="11.6328125" style="2" bestFit="1" customWidth="1"/>
    <col min="7" max="7" width="8.453125" customWidth="1"/>
    <col min="8" max="8" width="18.1796875" customWidth="1"/>
    <col min="9" max="11" width="8.54296875" customWidth="1"/>
    <col min="12" max="12" width="12.26953125" customWidth="1"/>
    <col min="13" max="15" width="8.54296875" customWidth="1"/>
    <col min="16" max="16" width="8.54296875" style="3" customWidth="1"/>
    <col min="17" max="17" width="11.81640625" customWidth="1"/>
    <col min="18" max="18" width="26.1796875" bestFit="1" customWidth="1"/>
    <col min="19" max="19" width="13.81640625" bestFit="1" customWidth="1"/>
    <col min="20" max="20" width="15.7265625" bestFit="1" customWidth="1"/>
    <col min="21" max="22" width="13.81640625" bestFit="1" customWidth="1"/>
    <col min="23" max="23" width="15.7265625" bestFit="1" customWidth="1"/>
    <col min="24" max="24" width="13.81640625" bestFit="1" customWidth="1"/>
    <col min="25" max="26" width="14.54296875" bestFit="1" customWidth="1"/>
  </cols>
  <sheetData>
    <row r="1" spans="1:11" ht="20" x14ac:dyDescent="0.4">
      <c r="A1" s="129" t="s">
        <v>80</v>
      </c>
      <c r="B1" s="1"/>
    </row>
    <row r="3" spans="1:11" ht="13" x14ac:dyDescent="0.3">
      <c r="A3" s="65" t="s">
        <v>0</v>
      </c>
      <c r="B3" s="66" t="s">
        <v>73</v>
      </c>
      <c r="C3" s="66" t="s">
        <v>74</v>
      </c>
      <c r="D3" s="66" t="s">
        <v>75</v>
      </c>
      <c r="E3" s="66" t="s">
        <v>76</v>
      </c>
      <c r="F3" s="67" t="s">
        <v>77</v>
      </c>
    </row>
    <row r="4" spans="1:11" ht="13" x14ac:dyDescent="0.3">
      <c r="A4" s="68" t="s">
        <v>1</v>
      </c>
      <c r="B4" s="117">
        <v>2000</v>
      </c>
      <c r="C4" s="117">
        <v>3000</v>
      </c>
      <c r="D4" s="117">
        <v>2000</v>
      </c>
      <c r="E4" s="117">
        <v>5000</v>
      </c>
      <c r="F4" s="118">
        <v>5000</v>
      </c>
    </row>
    <row r="5" spans="1:11" ht="13" x14ac:dyDescent="0.3">
      <c r="A5" s="68" t="s">
        <v>2</v>
      </c>
      <c r="B5" s="117">
        <v>3000</v>
      </c>
      <c r="C5" s="117">
        <v>4000</v>
      </c>
      <c r="D5" s="117">
        <v>5000</v>
      </c>
      <c r="E5" s="117">
        <v>4000</v>
      </c>
      <c r="F5" s="118">
        <v>2000</v>
      </c>
    </row>
    <row r="6" spans="1:11" ht="13" x14ac:dyDescent="0.3">
      <c r="A6" s="68" t="s">
        <v>3</v>
      </c>
      <c r="B6" s="117">
        <v>3000</v>
      </c>
      <c r="C6" s="117">
        <v>3000</v>
      </c>
      <c r="D6" s="117">
        <v>5000</v>
      </c>
      <c r="E6" s="117">
        <v>4000</v>
      </c>
      <c r="F6" s="118">
        <v>3000</v>
      </c>
    </row>
    <row r="7" spans="1:11" ht="13" x14ac:dyDescent="0.3">
      <c r="A7" s="68" t="s">
        <v>4</v>
      </c>
      <c r="B7" s="117">
        <v>3000</v>
      </c>
      <c r="C7" s="117">
        <v>5000</v>
      </c>
      <c r="D7" s="117">
        <v>3000</v>
      </c>
      <c r="E7" s="117">
        <v>2000</v>
      </c>
      <c r="F7" s="118">
        <v>2000</v>
      </c>
    </row>
    <row r="8" spans="1:11" ht="13" x14ac:dyDescent="0.3">
      <c r="A8" s="68" t="s">
        <v>5</v>
      </c>
      <c r="B8" s="117">
        <v>4000</v>
      </c>
      <c r="C8" s="117">
        <v>5000</v>
      </c>
      <c r="D8" s="117">
        <v>4000</v>
      </c>
      <c r="E8" s="117">
        <v>5000</v>
      </c>
      <c r="F8" s="118">
        <v>7000</v>
      </c>
    </row>
    <row r="9" spans="1:11" ht="13" x14ac:dyDescent="0.3">
      <c r="A9" s="68" t="s">
        <v>6</v>
      </c>
      <c r="B9" s="117">
        <v>6000</v>
      </c>
      <c r="C9" s="117">
        <v>8000</v>
      </c>
      <c r="D9" s="117">
        <v>6000</v>
      </c>
      <c r="E9" s="117">
        <v>7000</v>
      </c>
      <c r="F9" s="118">
        <v>6000</v>
      </c>
    </row>
    <row r="10" spans="1:11" ht="13" x14ac:dyDescent="0.3">
      <c r="A10" s="68" t="s">
        <v>7</v>
      </c>
      <c r="B10" s="117">
        <v>7000</v>
      </c>
      <c r="C10" s="117">
        <v>3000</v>
      </c>
      <c r="D10" s="117">
        <v>7000</v>
      </c>
      <c r="E10" s="117">
        <v>10000</v>
      </c>
      <c r="F10" s="118">
        <v>8000</v>
      </c>
    </row>
    <row r="11" spans="1:11" ht="13" x14ac:dyDescent="0.3">
      <c r="A11" s="68" t="s">
        <v>8</v>
      </c>
      <c r="B11" s="117">
        <v>6000</v>
      </c>
      <c r="C11" s="117">
        <v>8000</v>
      </c>
      <c r="D11" s="117">
        <v>10000</v>
      </c>
      <c r="E11" s="117">
        <v>14000</v>
      </c>
      <c r="F11" s="118">
        <v>10000</v>
      </c>
    </row>
    <row r="12" spans="1:11" ht="13" x14ac:dyDescent="0.3">
      <c r="A12" s="68" t="s">
        <v>9</v>
      </c>
      <c r="B12" s="117">
        <v>10000</v>
      </c>
      <c r="C12" s="117">
        <v>12000</v>
      </c>
      <c r="D12" s="117">
        <v>15000</v>
      </c>
      <c r="E12" s="117">
        <v>16000</v>
      </c>
      <c r="F12" s="118">
        <v>20000</v>
      </c>
    </row>
    <row r="13" spans="1:11" ht="13" x14ac:dyDescent="0.3">
      <c r="A13" s="68" t="s">
        <v>10</v>
      </c>
      <c r="B13" s="117">
        <v>12000</v>
      </c>
      <c r="C13" s="117">
        <v>12000</v>
      </c>
      <c r="D13" s="117">
        <v>15000</v>
      </c>
      <c r="E13" s="117">
        <v>16000</v>
      </c>
      <c r="F13" s="118">
        <v>20000</v>
      </c>
    </row>
    <row r="14" spans="1:11" ht="13" x14ac:dyDescent="0.3">
      <c r="A14" s="68" t="s">
        <v>11</v>
      </c>
      <c r="B14" s="117">
        <v>14000</v>
      </c>
      <c r="C14" s="117">
        <v>16000</v>
      </c>
      <c r="D14" s="117">
        <v>18000</v>
      </c>
      <c r="E14" s="117">
        <v>20000</v>
      </c>
      <c r="F14" s="118">
        <v>22000</v>
      </c>
      <c r="K14" s="2"/>
    </row>
    <row r="15" spans="1:11" ht="13" x14ac:dyDescent="0.3">
      <c r="A15" s="68" t="s">
        <v>12</v>
      </c>
      <c r="B15" s="117">
        <v>8000</v>
      </c>
      <c r="C15" s="117">
        <v>10000</v>
      </c>
      <c r="D15" s="117">
        <v>8000</v>
      </c>
      <c r="E15" s="117">
        <v>12000</v>
      </c>
      <c r="F15" s="118">
        <v>8000</v>
      </c>
      <c r="K15" s="2"/>
    </row>
    <row r="16" spans="1:11" ht="13" x14ac:dyDescent="0.3">
      <c r="A16" s="65" t="s">
        <v>13</v>
      </c>
      <c r="B16" s="119">
        <f>SUM(B4:B15)</f>
        <v>78000</v>
      </c>
      <c r="C16" s="119">
        <f>SUM(C4:C15)</f>
        <v>89000</v>
      </c>
      <c r="D16" s="119">
        <f>SUM(D4:D15)</f>
        <v>98000</v>
      </c>
      <c r="E16" s="119">
        <f>SUM(E4:E15)</f>
        <v>115000</v>
      </c>
      <c r="F16" s="120">
        <f>SUM(F4:F15)</f>
        <v>113000</v>
      </c>
    </row>
    <row r="17" spans="1:43" ht="13" x14ac:dyDescent="0.3">
      <c r="B17" s="69"/>
      <c r="C17" s="60"/>
      <c r="D17" s="60"/>
      <c r="E17" s="60"/>
      <c r="F17" s="60"/>
      <c r="G17" s="60"/>
      <c r="H17" s="22"/>
    </row>
    <row r="18" spans="1:43" ht="13" x14ac:dyDescent="0.3">
      <c r="B18" s="69"/>
      <c r="C18" s="60"/>
      <c r="D18" s="60"/>
      <c r="E18" s="60"/>
      <c r="F18" s="4" t="s">
        <v>23</v>
      </c>
      <c r="G18" s="4" t="s">
        <v>24</v>
      </c>
      <c r="H18" s="22"/>
      <c r="I18" s="24"/>
      <c r="J18" s="70"/>
    </row>
    <row r="19" spans="1:43" ht="13" x14ac:dyDescent="0.3">
      <c r="B19" s="69"/>
      <c r="C19" s="60"/>
      <c r="D19" s="60"/>
      <c r="E19" s="60"/>
      <c r="F19" s="54" t="s">
        <v>66</v>
      </c>
      <c r="G19" s="2"/>
      <c r="H19" s="22"/>
      <c r="I19" s="24"/>
      <c r="J19" s="70"/>
    </row>
    <row r="20" spans="1:43" ht="13" x14ac:dyDescent="0.3">
      <c r="B20" s="69"/>
      <c r="C20" s="60"/>
      <c r="D20" s="60"/>
      <c r="E20" s="60"/>
      <c r="F20" s="24" t="s">
        <v>64</v>
      </c>
      <c r="G20" s="55">
        <v>0.9929351306531714</v>
      </c>
      <c r="H20" s="22"/>
      <c r="I20" s="24"/>
      <c r="J20" s="70"/>
    </row>
    <row r="21" spans="1:43" ht="15.5" x14ac:dyDescent="0.35">
      <c r="F21" s="2" t="s">
        <v>67</v>
      </c>
      <c r="G21" s="55">
        <v>0</v>
      </c>
      <c r="R21" s="92" t="s">
        <v>78</v>
      </c>
      <c r="S21" s="22"/>
      <c r="T21" s="22"/>
      <c r="U21" s="22"/>
      <c r="V21" s="22"/>
      <c r="W21" s="22"/>
      <c r="X21" s="22"/>
      <c r="Y21" s="22"/>
      <c r="Z21" s="22"/>
      <c r="AA21" s="22"/>
      <c r="AB21" s="22"/>
    </row>
    <row r="22" spans="1:43" s="10" customFormat="1" ht="28" x14ac:dyDescent="0.4">
      <c r="A22" s="5" t="s">
        <v>14</v>
      </c>
      <c r="B22" s="5" t="s">
        <v>15</v>
      </c>
      <c r="C22" s="6" t="s">
        <v>52</v>
      </c>
      <c r="D22" s="71" t="s">
        <v>71</v>
      </c>
      <c r="E22" s="5" t="s">
        <v>61</v>
      </c>
      <c r="F22" s="5" t="s">
        <v>65</v>
      </c>
      <c r="G22" s="7" t="s">
        <v>16</v>
      </c>
      <c r="H22" s="8"/>
      <c r="I22" s="5" t="s">
        <v>56</v>
      </c>
      <c r="J22" s="5" t="s">
        <v>57</v>
      </c>
      <c r="K22" s="5" t="s">
        <v>17</v>
      </c>
      <c r="L22" s="5" t="s">
        <v>18</v>
      </c>
      <c r="M22" s="5" t="s">
        <v>19</v>
      </c>
      <c r="N22" s="5" t="s">
        <v>20</v>
      </c>
      <c r="O22" s="5" t="s">
        <v>21</v>
      </c>
      <c r="P22" s="9" t="s">
        <v>22</v>
      </c>
      <c r="R22" t="s">
        <v>25</v>
      </c>
      <c r="S22"/>
      <c r="T22"/>
      <c r="U22"/>
      <c r="V22"/>
      <c r="W22"/>
      <c r="X22"/>
      <c r="Y22"/>
      <c r="Z22"/>
      <c r="AA22" s="22"/>
      <c r="AB22" s="22"/>
      <c r="AC22" s="22"/>
      <c r="AD22" s="22"/>
      <c r="AE22" s="22"/>
      <c r="AF22" s="22"/>
      <c r="AG22" s="22"/>
      <c r="AH22" s="22"/>
      <c r="AI22" s="22"/>
      <c r="AJ22" s="22"/>
      <c r="AK22" s="22"/>
      <c r="AL22" s="22"/>
      <c r="AM22" s="22"/>
      <c r="AN22" s="22"/>
      <c r="AO22" s="22"/>
      <c r="AP22" s="22"/>
      <c r="AQ22" s="22"/>
    </row>
    <row r="23" spans="1:43" s="10" customFormat="1" ht="13.5" thickBot="1" x14ac:dyDescent="0.35">
      <c r="A23" s="49"/>
      <c r="B23" s="49"/>
      <c r="C23" s="50">
        <v>0</v>
      </c>
      <c r="D23" s="126"/>
      <c r="E23" s="127">
        <f>S38</f>
        <v>5997.260517682239</v>
      </c>
      <c r="F23" s="127">
        <f>S39</f>
        <v>70.245784484006705</v>
      </c>
      <c r="G23" s="128"/>
      <c r="H23" s="56"/>
      <c r="I23" s="49"/>
      <c r="J23" s="49"/>
      <c r="K23" s="49"/>
      <c r="L23" s="49"/>
      <c r="M23" s="49"/>
      <c r="N23" s="49"/>
      <c r="O23" s="49"/>
      <c r="P23" s="52"/>
      <c r="R23"/>
      <c r="S23"/>
      <c r="T23"/>
      <c r="U23"/>
      <c r="V23"/>
      <c r="W23"/>
      <c r="X23"/>
      <c r="Y23"/>
      <c r="Z23"/>
      <c r="AA23" s="22"/>
      <c r="AB23" s="22"/>
      <c r="AC23" s="22"/>
      <c r="AD23" s="22"/>
      <c r="AE23" s="22"/>
      <c r="AF23" s="22"/>
      <c r="AG23" s="22"/>
      <c r="AH23" s="22"/>
      <c r="AI23" s="22"/>
      <c r="AJ23" s="22"/>
      <c r="AK23" s="22"/>
      <c r="AL23" s="22"/>
      <c r="AM23" s="22"/>
      <c r="AN23" s="22"/>
      <c r="AO23" s="22"/>
      <c r="AP23" s="22"/>
      <c r="AQ23" s="22"/>
    </row>
    <row r="24" spans="1:43" s="22" customFormat="1" ht="13" x14ac:dyDescent="0.3">
      <c r="A24" s="26">
        <v>1</v>
      </c>
      <c r="B24" s="26" t="s">
        <v>1</v>
      </c>
      <c r="C24" s="26">
        <v>1</v>
      </c>
      <c r="D24" s="102">
        <v>2000</v>
      </c>
      <c r="E24" s="103">
        <f t="shared" ref="E24:E55" si="0">$G$20*D24+(1-$G$20)*(E23+F23)</f>
        <v>2028.7364005922066</v>
      </c>
      <c r="F24" s="103">
        <f t="shared" ref="F24:F55" si="1">$G$21*(E24-E23)+(1-$G$21)*F23</f>
        <v>70.245784484006705</v>
      </c>
      <c r="G24" s="108">
        <f>E23+F23</f>
        <v>6067.5063021662454</v>
      </c>
      <c r="H24" s="19"/>
      <c r="I24" s="108">
        <f t="shared" ref="I24:I55" si="2">G24-D24</f>
        <v>4067.5063021662454</v>
      </c>
      <c r="J24" s="108">
        <f t="shared" ref="J24:J83" si="3">ABS(I24)</f>
        <v>4067.5063021662454</v>
      </c>
      <c r="K24" s="108">
        <f>SUM($I$24:I24)</f>
        <v>4067.5063021662454</v>
      </c>
      <c r="L24" s="108">
        <f>SUMSQ($I$24:I24)/C24</f>
        <v>16544607.518162124</v>
      </c>
      <c r="M24" s="108">
        <f>SUM($J$24:J24)/C24</f>
        <v>4067.5063021662454</v>
      </c>
      <c r="N24" s="124">
        <f t="shared" ref="N24:N55" si="4">J24/D24*100</f>
        <v>203.37531510831229</v>
      </c>
      <c r="O24" s="124">
        <f>AVERAGE($N$24:N24)</f>
        <v>203.37531510831229</v>
      </c>
      <c r="P24" s="29">
        <f>SUM($I$24:I24)/M24</f>
        <v>1</v>
      </c>
      <c r="R24" s="11" t="s">
        <v>26</v>
      </c>
      <c r="S24" s="11"/>
      <c r="T24"/>
      <c r="U24"/>
      <c r="V24"/>
      <c r="W24"/>
      <c r="X24"/>
      <c r="Y24"/>
      <c r="Z24"/>
    </row>
    <row r="25" spans="1:43" s="22" customFormat="1" ht="13" x14ac:dyDescent="0.3">
      <c r="A25" s="26">
        <v>1</v>
      </c>
      <c r="B25" s="26" t="s">
        <v>2</v>
      </c>
      <c r="C25" s="26">
        <v>2</v>
      </c>
      <c r="D25" s="102">
        <v>3000</v>
      </c>
      <c r="E25" s="103">
        <f t="shared" si="0"/>
        <v>2993.6344268583985</v>
      </c>
      <c r="F25" s="103">
        <f t="shared" si="1"/>
        <v>70.245784484006705</v>
      </c>
      <c r="G25" s="108">
        <f t="shared" ref="G25:G83" si="5">E24+F24</f>
        <v>2098.9821850762132</v>
      </c>
      <c r="H25" s="19"/>
      <c r="I25" s="108">
        <f t="shared" si="2"/>
        <v>-901.01781492378677</v>
      </c>
      <c r="J25" s="108">
        <f t="shared" si="3"/>
        <v>901.01781492378677</v>
      </c>
      <c r="K25" s="108">
        <f>SUM($I$24:I25)</f>
        <v>3166.4884872424586</v>
      </c>
      <c r="L25" s="108">
        <f>SUMSQ($I$24:I25)/C25</f>
        <v>8678220.3104860801</v>
      </c>
      <c r="M25" s="108">
        <f>SUM($J$24:J25)/C25</f>
        <v>2484.2620585450159</v>
      </c>
      <c r="N25" s="124">
        <f t="shared" si="4"/>
        <v>30.033927164126229</v>
      </c>
      <c r="O25" s="124">
        <f>AVERAGE($N$24:N25)</f>
        <v>116.70462113621926</v>
      </c>
      <c r="P25" s="29">
        <f>SUM($I$24:I25)/M25</f>
        <v>1.274619348772331</v>
      </c>
      <c r="R25" s="12" t="s">
        <v>27</v>
      </c>
      <c r="S25" s="12">
        <v>0.97492561927363286</v>
      </c>
      <c r="T25"/>
      <c r="U25"/>
      <c r="V25"/>
      <c r="W25"/>
      <c r="X25"/>
      <c r="Y25"/>
      <c r="Z25"/>
    </row>
    <row r="26" spans="1:43" s="22" customFormat="1" ht="13" x14ac:dyDescent="0.3">
      <c r="A26" s="26">
        <v>1</v>
      </c>
      <c r="B26" s="26" t="s">
        <v>3</v>
      </c>
      <c r="C26" s="26">
        <v>3</v>
      </c>
      <c r="D26" s="102">
        <v>3000</v>
      </c>
      <c r="E26" s="103">
        <f t="shared" si="0"/>
        <v>3000.4513053469818</v>
      </c>
      <c r="F26" s="103">
        <f t="shared" si="1"/>
        <v>70.245784484006705</v>
      </c>
      <c r="G26" s="108">
        <f t="shared" si="5"/>
        <v>3063.8802113424053</v>
      </c>
      <c r="H26" s="19"/>
      <c r="I26" s="108">
        <f t="shared" si="2"/>
        <v>63.880211342405346</v>
      </c>
      <c r="J26" s="108">
        <f t="shared" si="3"/>
        <v>63.880211342405346</v>
      </c>
      <c r="K26" s="108">
        <f>SUM($I$24:I26)</f>
        <v>3230.368698584864</v>
      </c>
      <c r="L26" s="108">
        <f>SUMSQ($I$24:I26)/C26</f>
        <v>5786840.4341244372</v>
      </c>
      <c r="M26" s="108">
        <f>SUM($J$24:J26)/C26</f>
        <v>1677.4681094774789</v>
      </c>
      <c r="N26" s="124">
        <f t="shared" si="4"/>
        <v>2.1293403780801783</v>
      </c>
      <c r="O26" s="124">
        <f>AVERAGE($N$24:N26)</f>
        <v>78.512860883506235</v>
      </c>
      <c r="P26" s="29">
        <f>SUM($I$24:I26)/M26</f>
        <v>1.9257407519902743</v>
      </c>
      <c r="R26" s="12" t="s">
        <v>28</v>
      </c>
      <c r="S26" s="12">
        <v>0.95047996311607652</v>
      </c>
      <c r="T26"/>
      <c r="U26"/>
      <c r="V26"/>
      <c r="W26"/>
      <c r="X26"/>
      <c r="Y26"/>
      <c r="Z26"/>
    </row>
    <row r="27" spans="1:43" s="22" customFormat="1" ht="13" x14ac:dyDescent="0.3">
      <c r="A27" s="26">
        <v>1</v>
      </c>
      <c r="B27" s="26" t="s">
        <v>4</v>
      </c>
      <c r="C27" s="26">
        <v>4</v>
      </c>
      <c r="D27" s="102">
        <v>3000</v>
      </c>
      <c r="E27" s="103">
        <f t="shared" si="0"/>
        <v>3000.4994657028569</v>
      </c>
      <c r="F27" s="103">
        <f t="shared" si="1"/>
        <v>70.245784484006705</v>
      </c>
      <c r="G27" s="108">
        <f t="shared" si="5"/>
        <v>3070.6970898309887</v>
      </c>
      <c r="H27" s="19"/>
      <c r="I27" s="108">
        <f t="shared" si="2"/>
        <v>70.697089830988716</v>
      </c>
      <c r="J27" s="108">
        <f t="shared" si="3"/>
        <v>70.697089830988716</v>
      </c>
      <c r="K27" s="108">
        <f>SUM($I$24:I27)</f>
        <v>3301.0657884158527</v>
      </c>
      <c r="L27" s="108">
        <f>SUMSQ($I$24:I27)/C27</f>
        <v>4341379.8452209709</v>
      </c>
      <c r="M27" s="108">
        <f>SUM($J$24:J27)/C27</f>
        <v>1275.7753545658566</v>
      </c>
      <c r="N27" s="124">
        <f t="shared" si="4"/>
        <v>2.3565696610329572</v>
      </c>
      <c r="O27" s="124">
        <f>AVERAGE($N$24:N27)</f>
        <v>59.47378807788791</v>
      </c>
      <c r="P27" s="29">
        <f>SUM($I$24:I27)/M27</f>
        <v>2.5874976943250307</v>
      </c>
      <c r="R27" s="12" t="s">
        <v>29</v>
      </c>
      <c r="S27" s="12">
        <v>0.9494034405751216</v>
      </c>
      <c r="T27"/>
      <c r="U27"/>
      <c r="V27"/>
      <c r="W27"/>
      <c r="X27"/>
      <c r="Y27"/>
      <c r="Z27"/>
    </row>
    <row r="28" spans="1:43" s="22" customFormat="1" ht="13" x14ac:dyDescent="0.3">
      <c r="A28" s="26">
        <v>1</v>
      </c>
      <c r="B28" s="26" t="s">
        <v>5</v>
      </c>
      <c r="C28" s="26">
        <v>5</v>
      </c>
      <c r="D28" s="102">
        <v>4000</v>
      </c>
      <c r="E28" s="103">
        <f t="shared" si="0"/>
        <v>3993.4349366026504</v>
      </c>
      <c r="F28" s="103">
        <f t="shared" si="1"/>
        <v>70.245784484006705</v>
      </c>
      <c r="G28" s="108">
        <f t="shared" si="5"/>
        <v>3070.7452501868638</v>
      </c>
      <c r="H28" s="19"/>
      <c r="I28" s="108">
        <f t="shared" si="2"/>
        <v>-929.25474981313619</v>
      </c>
      <c r="J28" s="108">
        <f t="shared" si="3"/>
        <v>929.25474981313619</v>
      </c>
      <c r="K28" s="108">
        <f>SUM($I$24:I28)</f>
        <v>2371.8110386027165</v>
      </c>
      <c r="L28" s="108">
        <f>SUMSQ($I$24:I28)/C28</f>
        <v>3645806.7541868314</v>
      </c>
      <c r="M28" s="108">
        <f>SUM($J$24:J28)/C28</f>
        <v>1206.4712336153125</v>
      </c>
      <c r="N28" s="124">
        <f t="shared" si="4"/>
        <v>23.231368745328403</v>
      </c>
      <c r="O28" s="124">
        <f>AVERAGE($N$24:N28)</f>
        <v>52.225304211376013</v>
      </c>
      <c r="P28" s="29">
        <f>SUM($I$24:I28)/M28</f>
        <v>1.9659076590623268</v>
      </c>
      <c r="R28" s="12" t="s">
        <v>30</v>
      </c>
      <c r="S28" s="12">
        <v>226.90147155074439</v>
      </c>
      <c r="T28"/>
      <c r="U28"/>
      <c r="V28"/>
      <c r="W28"/>
      <c r="X28"/>
      <c r="Y28"/>
      <c r="Z28"/>
    </row>
    <row r="29" spans="1:43" s="22" customFormat="1" ht="13.5" thickBot="1" x14ac:dyDescent="0.35">
      <c r="A29" s="26">
        <v>1</v>
      </c>
      <c r="B29" s="26" t="s">
        <v>6</v>
      </c>
      <c r="C29" s="26">
        <v>6</v>
      </c>
      <c r="D29" s="102">
        <v>6000</v>
      </c>
      <c r="E29" s="103">
        <f t="shared" si="0"/>
        <v>5986.3201572807311</v>
      </c>
      <c r="F29" s="103">
        <f t="shared" si="1"/>
        <v>70.245784484006705</v>
      </c>
      <c r="G29" s="108">
        <f t="shared" si="5"/>
        <v>4063.6807210866573</v>
      </c>
      <c r="H29" s="19"/>
      <c r="I29" s="108">
        <f t="shared" si="2"/>
        <v>-1936.3192789133427</v>
      </c>
      <c r="J29" s="108">
        <f t="shared" si="3"/>
        <v>1936.3192789133427</v>
      </c>
      <c r="K29" s="108">
        <f>SUM($I$24:I29)</f>
        <v>435.49175968937379</v>
      </c>
      <c r="L29" s="108">
        <f>SUMSQ($I$24:I29)/C29</f>
        <v>3663061.0201376076</v>
      </c>
      <c r="M29" s="108">
        <f>SUM($J$24:J29)/C29</f>
        <v>1328.1125744983176</v>
      </c>
      <c r="N29" s="124">
        <f t="shared" si="4"/>
        <v>32.271987981889048</v>
      </c>
      <c r="O29" s="124">
        <f>AVERAGE($N$24:N29)</f>
        <v>48.899751506461513</v>
      </c>
      <c r="P29" s="29">
        <f>SUM($I$24:I29)/M29</f>
        <v>0.32790274563425231</v>
      </c>
      <c r="R29" s="13" t="s">
        <v>31</v>
      </c>
      <c r="S29" s="13">
        <v>48</v>
      </c>
      <c r="T29"/>
      <c r="U29"/>
      <c r="V29"/>
      <c r="W29"/>
      <c r="X29"/>
      <c r="Y29"/>
      <c r="Z29"/>
    </row>
    <row r="30" spans="1:43" s="22" customFormat="1" ht="13" x14ac:dyDescent="0.3">
      <c r="A30" s="26">
        <v>1</v>
      </c>
      <c r="B30" s="26" t="s">
        <v>7</v>
      </c>
      <c r="C30" s="26">
        <v>7</v>
      </c>
      <c r="D30" s="102">
        <v>7000</v>
      </c>
      <c r="E30" s="103">
        <f t="shared" si="0"/>
        <v>6993.3347616412193</v>
      </c>
      <c r="F30" s="103">
        <f t="shared" si="1"/>
        <v>70.245784484006705</v>
      </c>
      <c r="G30" s="108">
        <f t="shared" si="5"/>
        <v>6056.5659417647375</v>
      </c>
      <c r="H30" s="19"/>
      <c r="I30" s="108">
        <f t="shared" si="2"/>
        <v>-943.43405823526246</v>
      </c>
      <c r="J30" s="108">
        <f t="shared" si="3"/>
        <v>943.43405823526246</v>
      </c>
      <c r="K30" s="108">
        <f>SUM($I$24:I30)</f>
        <v>-507.94229854588866</v>
      </c>
      <c r="L30" s="108">
        <f>SUMSQ($I$24:I30)/C30</f>
        <v>3266919.1347234142</v>
      </c>
      <c r="M30" s="108">
        <f>SUM($J$24:J30)/C30</f>
        <v>1273.1585007464525</v>
      </c>
      <c r="N30" s="124">
        <f t="shared" si="4"/>
        <v>13.477629403360892</v>
      </c>
      <c r="O30" s="124">
        <f>AVERAGE($N$24:N30)</f>
        <v>43.839448348875706</v>
      </c>
      <c r="P30" s="29">
        <f>SUM($I$24:I30)/M30</f>
        <v>-0.39896234306104245</v>
      </c>
      <c r="R30"/>
      <c r="S30"/>
      <c r="T30"/>
      <c r="U30"/>
      <c r="V30"/>
      <c r="W30"/>
      <c r="X30"/>
      <c r="Y30"/>
      <c r="Z30"/>
    </row>
    <row r="31" spans="1:43" s="22" customFormat="1" ht="13.5" thickBot="1" x14ac:dyDescent="0.35">
      <c r="A31" s="26">
        <v>1</v>
      </c>
      <c r="B31" s="26" t="s">
        <v>8</v>
      </c>
      <c r="C31" s="26">
        <v>8</v>
      </c>
      <c r="D31" s="102">
        <v>6000</v>
      </c>
      <c r="E31" s="103">
        <f t="shared" si="0"/>
        <v>6007.5140575982032</v>
      </c>
      <c r="F31" s="103">
        <f t="shared" si="1"/>
        <v>70.245784484006705</v>
      </c>
      <c r="G31" s="108">
        <f t="shared" si="5"/>
        <v>7063.5805461252257</v>
      </c>
      <c r="H31" s="19"/>
      <c r="I31" s="108">
        <f t="shared" si="2"/>
        <v>1063.5805461252257</v>
      </c>
      <c r="J31" s="108">
        <f t="shared" si="3"/>
        <v>1063.5805461252257</v>
      </c>
      <c r="K31" s="108">
        <f>SUM($I$24:I31)</f>
        <v>555.63824757933708</v>
      </c>
      <c r="L31" s="108">
        <f>SUMSQ($I$24:I31)/C31</f>
        <v>2999954.6901449915</v>
      </c>
      <c r="M31" s="108">
        <f>SUM($J$24:J31)/C31</f>
        <v>1246.9612564187992</v>
      </c>
      <c r="N31" s="124">
        <f t="shared" si="4"/>
        <v>17.726342435420428</v>
      </c>
      <c r="O31" s="124">
        <f>AVERAGE($N$24:N31)</f>
        <v>40.575310109693795</v>
      </c>
      <c r="P31" s="29">
        <f>SUM($I$24:I31)/M31</f>
        <v>0.4455938343867219</v>
      </c>
      <c r="R31" t="s">
        <v>32</v>
      </c>
      <c r="S31"/>
      <c r="T31"/>
      <c r="U31"/>
      <c r="V31"/>
      <c r="W31"/>
      <c r="X31"/>
      <c r="Y31"/>
      <c r="Z31"/>
    </row>
    <row r="32" spans="1:43" s="22" customFormat="1" ht="13" x14ac:dyDescent="0.3">
      <c r="A32" s="26">
        <v>1</v>
      </c>
      <c r="B32" s="26" t="s">
        <v>9</v>
      </c>
      <c r="C32" s="26">
        <v>9</v>
      </c>
      <c r="D32" s="102">
        <v>10000</v>
      </c>
      <c r="E32" s="103">
        <f t="shared" si="0"/>
        <v>9972.2898857374275</v>
      </c>
      <c r="F32" s="103">
        <f t="shared" si="1"/>
        <v>70.245784484006705</v>
      </c>
      <c r="G32" s="108">
        <f t="shared" si="5"/>
        <v>6077.7598420822096</v>
      </c>
      <c r="H32" s="19"/>
      <c r="I32" s="108">
        <f t="shared" si="2"/>
        <v>-3922.2401579177904</v>
      </c>
      <c r="J32" s="108">
        <f t="shared" si="3"/>
        <v>3922.2401579177904</v>
      </c>
      <c r="K32" s="108">
        <f>SUM($I$24:I32)</f>
        <v>-3366.6019103384533</v>
      </c>
      <c r="L32" s="108">
        <f>SUMSQ($I$24:I32)/C32</f>
        <v>4375956.1530603226</v>
      </c>
      <c r="M32" s="108">
        <f>SUM($J$24:J32)/C32</f>
        <v>1544.2144676964647</v>
      </c>
      <c r="N32" s="124">
        <f t="shared" si="4"/>
        <v>39.222401579177898</v>
      </c>
      <c r="O32" s="124">
        <f>AVERAGE($N$24:N32)</f>
        <v>40.424986939636469</v>
      </c>
      <c r="P32" s="29">
        <f>SUM($I$24:I32)/M32</f>
        <v>-2.1801388218829993</v>
      </c>
      <c r="R32" s="14"/>
      <c r="S32" s="14" t="s">
        <v>33</v>
      </c>
      <c r="T32" s="14" t="s">
        <v>34</v>
      </c>
      <c r="U32" s="14" t="s">
        <v>35</v>
      </c>
      <c r="V32" s="14" t="s">
        <v>36</v>
      </c>
      <c r="W32" s="14" t="s">
        <v>37</v>
      </c>
      <c r="X32"/>
      <c r="Y32"/>
      <c r="Z32"/>
    </row>
    <row r="33" spans="1:26" s="22" customFormat="1" ht="13" x14ac:dyDescent="0.3">
      <c r="A33" s="26">
        <v>1</v>
      </c>
      <c r="B33" s="26" t="s">
        <v>10</v>
      </c>
      <c r="C33" s="26">
        <v>10</v>
      </c>
      <c r="D33" s="102">
        <v>12000</v>
      </c>
      <c r="E33" s="103">
        <f t="shared" si="0"/>
        <v>11986.170770259036</v>
      </c>
      <c r="F33" s="103">
        <f t="shared" si="1"/>
        <v>70.245784484006705</v>
      </c>
      <c r="G33" s="108">
        <f t="shared" si="5"/>
        <v>10042.535670221434</v>
      </c>
      <c r="H33" s="19"/>
      <c r="I33" s="108">
        <f t="shared" si="2"/>
        <v>-1957.464329778566</v>
      </c>
      <c r="J33" s="108">
        <f t="shared" si="3"/>
        <v>1957.464329778566</v>
      </c>
      <c r="K33" s="108">
        <f>SUM($I$24:I33)</f>
        <v>-5324.0662401170193</v>
      </c>
      <c r="L33" s="108">
        <f>SUMSQ($I$24:I33)/C33</f>
        <v>4321527.1979898354</v>
      </c>
      <c r="M33" s="108">
        <f>SUM($J$24:J33)/C33</f>
        <v>1585.5394539046749</v>
      </c>
      <c r="N33" s="124">
        <f t="shared" si="4"/>
        <v>16.312202748154718</v>
      </c>
      <c r="O33" s="124">
        <f>AVERAGE($N$24:N33)</f>
        <v>38.013708520488294</v>
      </c>
      <c r="P33" s="29">
        <f>SUM($I$24:I33)/M33</f>
        <v>-3.3578894722585129</v>
      </c>
      <c r="R33" s="12" t="s">
        <v>38</v>
      </c>
      <c r="S33" s="12">
        <v>1</v>
      </c>
      <c r="T33" s="12">
        <v>45456339.830369219</v>
      </c>
      <c r="U33" s="12">
        <v>45456339.830369219</v>
      </c>
      <c r="V33" s="12">
        <v>882.91691716275341</v>
      </c>
      <c r="W33" s="12">
        <v>1.1447784398701062E-31</v>
      </c>
      <c r="X33"/>
      <c r="Y33"/>
      <c r="Z33"/>
    </row>
    <row r="34" spans="1:26" s="22" customFormat="1" ht="13" x14ac:dyDescent="0.3">
      <c r="A34" s="26">
        <v>1</v>
      </c>
      <c r="B34" s="26" t="s">
        <v>11</v>
      </c>
      <c r="C34" s="26">
        <v>11</v>
      </c>
      <c r="D34" s="102">
        <v>14000</v>
      </c>
      <c r="E34" s="103">
        <f t="shared" si="0"/>
        <v>13986.2688368946</v>
      </c>
      <c r="F34" s="103">
        <f t="shared" si="1"/>
        <v>70.245784484006705</v>
      </c>
      <c r="G34" s="108">
        <f t="shared" si="5"/>
        <v>12056.416554743042</v>
      </c>
      <c r="H34" s="19"/>
      <c r="I34" s="108">
        <f t="shared" si="2"/>
        <v>-1943.5834452569579</v>
      </c>
      <c r="J34" s="108">
        <f t="shared" si="3"/>
        <v>1943.5834452569579</v>
      </c>
      <c r="K34" s="108">
        <f>SUM($I$24:I34)</f>
        <v>-7267.6496853739773</v>
      </c>
      <c r="L34" s="108">
        <f>SUMSQ($I$24:I34)/C34</f>
        <v>4272071.6898704777</v>
      </c>
      <c r="M34" s="108">
        <f>SUM($J$24:J34)/C34</f>
        <v>1618.0889076639733</v>
      </c>
      <c r="N34" s="124">
        <f t="shared" si="4"/>
        <v>13.882738894692556</v>
      </c>
      <c r="O34" s="124">
        <f>AVERAGE($N$24:N34)</f>
        <v>35.81998400905232</v>
      </c>
      <c r="P34" s="29">
        <f>SUM($I$24:I34)/M34</f>
        <v>-4.4915020744232441</v>
      </c>
      <c r="R34" s="12" t="s">
        <v>39</v>
      </c>
      <c r="S34" s="12">
        <v>46</v>
      </c>
      <c r="T34" s="12">
        <v>2368276.7784270905</v>
      </c>
      <c r="U34" s="12">
        <v>51484.27779189327</v>
      </c>
      <c r="V34" s="12"/>
      <c r="W34" s="12"/>
      <c r="X34"/>
      <c r="Y34"/>
      <c r="Z34"/>
    </row>
    <row r="35" spans="1:26" s="22" customFormat="1" ht="13.5" thickBot="1" x14ac:dyDescent="0.35">
      <c r="A35" s="26">
        <v>1</v>
      </c>
      <c r="B35" s="26" t="s">
        <v>12</v>
      </c>
      <c r="C35" s="26">
        <v>12</v>
      </c>
      <c r="D35" s="102">
        <v>8000</v>
      </c>
      <c r="E35" s="103">
        <f t="shared" si="0"/>
        <v>8042.7884844971968</v>
      </c>
      <c r="F35" s="103">
        <f t="shared" si="1"/>
        <v>70.245784484006705</v>
      </c>
      <c r="G35" s="108">
        <f t="shared" si="5"/>
        <v>14056.514621378607</v>
      </c>
      <c r="H35" s="19"/>
      <c r="I35" s="108">
        <f t="shared" si="2"/>
        <v>6056.5146213786065</v>
      </c>
      <c r="J35" s="108">
        <f t="shared" si="3"/>
        <v>6056.5146213786065</v>
      </c>
      <c r="K35" s="108">
        <f>SUM($I$24:I35)</f>
        <v>-1211.1350639953707</v>
      </c>
      <c r="L35" s="108">
        <f>SUMSQ($I$24:I35)/C35</f>
        <v>6972846.4956290089</v>
      </c>
      <c r="M35" s="108">
        <f>SUM($J$24:J35)/C35</f>
        <v>1987.9577171401927</v>
      </c>
      <c r="N35" s="124">
        <f t="shared" si="4"/>
        <v>75.706432767232585</v>
      </c>
      <c r="O35" s="124">
        <f>AVERAGE($N$24:N35)</f>
        <v>39.143854738900679</v>
      </c>
      <c r="P35" s="29">
        <f>SUM($I$24:I35)/M35</f>
        <v>-0.60923582707667834</v>
      </c>
      <c r="R35" s="13" t="s">
        <v>13</v>
      </c>
      <c r="S35" s="13">
        <v>47</v>
      </c>
      <c r="T35" s="13">
        <v>47824616.608796313</v>
      </c>
      <c r="U35" s="13"/>
      <c r="V35" s="13"/>
      <c r="W35" s="13"/>
      <c r="X35"/>
      <c r="Y35"/>
      <c r="Z35"/>
    </row>
    <row r="36" spans="1:26" s="22" customFormat="1" ht="13.5" thickBot="1" x14ac:dyDescent="0.35">
      <c r="A36" s="34">
        <v>2</v>
      </c>
      <c r="B36" s="34" t="s">
        <v>1</v>
      </c>
      <c r="C36" s="34">
        <v>13</v>
      </c>
      <c r="D36" s="104">
        <v>3000</v>
      </c>
      <c r="E36" s="105">
        <f t="shared" si="0"/>
        <v>3036.1229190762092</v>
      </c>
      <c r="F36" s="105">
        <f t="shared" si="1"/>
        <v>70.245784484006705</v>
      </c>
      <c r="G36" s="109">
        <f t="shared" si="5"/>
        <v>8113.0342689812032</v>
      </c>
      <c r="H36" s="19"/>
      <c r="I36" s="109">
        <f t="shared" si="2"/>
        <v>5113.0342689812032</v>
      </c>
      <c r="J36" s="109">
        <f t="shared" si="3"/>
        <v>5113.0342689812032</v>
      </c>
      <c r="K36" s="109">
        <f>SUM($I$24:I36)</f>
        <v>3901.8992049858325</v>
      </c>
      <c r="L36" s="109">
        <f>SUMSQ($I$24:I36)/C36</f>
        <v>8447482.8756403271</v>
      </c>
      <c r="M36" s="109">
        <f>SUM($J$24:J36)/C36</f>
        <v>2228.3482211279629</v>
      </c>
      <c r="N36" s="123">
        <f t="shared" si="4"/>
        <v>170.43447563270678</v>
      </c>
      <c r="O36" s="123">
        <f>AVERAGE($N$24:N36)</f>
        <v>49.24313326919345</v>
      </c>
      <c r="P36" s="37">
        <f>SUM($I$24:I36)/M36</f>
        <v>1.7510275853612944</v>
      </c>
      <c r="R36"/>
      <c r="S36"/>
      <c r="T36"/>
      <c r="U36"/>
      <c r="V36"/>
      <c r="W36"/>
      <c r="X36"/>
      <c r="Y36"/>
      <c r="Z36"/>
    </row>
    <row r="37" spans="1:26" s="22" customFormat="1" ht="13" x14ac:dyDescent="0.3">
      <c r="A37" s="34">
        <v>2</v>
      </c>
      <c r="B37" s="34" t="s">
        <v>2</v>
      </c>
      <c r="C37" s="34">
        <v>14</v>
      </c>
      <c r="D37" s="104">
        <v>4000</v>
      </c>
      <c r="E37" s="105">
        <f t="shared" si="0"/>
        <v>3993.6866116464162</v>
      </c>
      <c r="F37" s="105">
        <f t="shared" si="1"/>
        <v>70.245784484006705</v>
      </c>
      <c r="G37" s="109">
        <f t="shared" si="5"/>
        <v>3106.3687035602161</v>
      </c>
      <c r="H37" s="19"/>
      <c r="I37" s="109">
        <f t="shared" si="2"/>
        <v>-893.63129643978391</v>
      </c>
      <c r="J37" s="109">
        <f t="shared" si="3"/>
        <v>893.63129643978391</v>
      </c>
      <c r="K37" s="109">
        <f>SUM($I$24:I37)</f>
        <v>3008.2679085460486</v>
      </c>
      <c r="L37" s="109">
        <f>SUMSQ($I$24:I37)/C37</f>
        <v>7901132.4483786356</v>
      </c>
      <c r="M37" s="109">
        <f>SUM($J$24:J37)/C37</f>
        <v>2133.0112979359501</v>
      </c>
      <c r="N37" s="123">
        <f t="shared" si="4"/>
        <v>22.340782410994599</v>
      </c>
      <c r="O37" s="123">
        <f>AVERAGE($N$24:N37)</f>
        <v>47.321536779322109</v>
      </c>
      <c r="P37" s="37">
        <f>SUM($I$24:I37)/M37</f>
        <v>1.4103384784961326</v>
      </c>
      <c r="R37" s="14"/>
      <c r="S37" s="14" t="s">
        <v>40</v>
      </c>
      <c r="T37" s="14" t="s">
        <v>30</v>
      </c>
      <c r="U37" s="14" t="s">
        <v>41</v>
      </c>
      <c r="V37" s="14" t="s">
        <v>42</v>
      </c>
      <c r="W37" s="14" t="s">
        <v>43</v>
      </c>
      <c r="X37" s="14" t="s">
        <v>44</v>
      </c>
      <c r="Y37" s="14" t="s">
        <v>45</v>
      </c>
      <c r="Z37" s="14" t="s">
        <v>46</v>
      </c>
    </row>
    <row r="38" spans="1:26" s="22" customFormat="1" ht="13" x14ac:dyDescent="0.3">
      <c r="A38" s="34">
        <v>2</v>
      </c>
      <c r="B38" s="34" t="s">
        <v>3</v>
      </c>
      <c r="C38" s="34">
        <v>15</v>
      </c>
      <c r="D38" s="104">
        <v>3000</v>
      </c>
      <c r="E38" s="105">
        <f t="shared" si="0"/>
        <v>3007.5165433725197</v>
      </c>
      <c r="F38" s="105">
        <f t="shared" si="1"/>
        <v>70.245784484006705</v>
      </c>
      <c r="G38" s="109">
        <f t="shared" si="5"/>
        <v>4063.9323961304231</v>
      </c>
      <c r="H38" s="19"/>
      <c r="I38" s="109">
        <f t="shared" si="2"/>
        <v>1063.9323961304231</v>
      </c>
      <c r="J38" s="109">
        <f t="shared" si="3"/>
        <v>1063.9323961304231</v>
      </c>
      <c r="K38" s="109">
        <f>SUM($I$24:I38)</f>
        <v>4072.2003046764717</v>
      </c>
      <c r="L38" s="109">
        <f>SUMSQ($I$24:I38)/C38</f>
        <v>7449853.7613891149</v>
      </c>
      <c r="M38" s="109">
        <f>SUM($J$24:J38)/C38</f>
        <v>2061.7393711489149</v>
      </c>
      <c r="N38" s="123">
        <f t="shared" si="4"/>
        <v>35.464413204347437</v>
      </c>
      <c r="O38" s="123">
        <f>AVERAGE($N$24:N38)</f>
        <v>46.531061874323797</v>
      </c>
      <c r="P38" s="37">
        <f>SUM($I$24:I38)/M38</f>
        <v>1.9751285548799591</v>
      </c>
      <c r="R38" s="12" t="s">
        <v>47</v>
      </c>
      <c r="S38" s="12">
        <v>5997.260517682239</v>
      </c>
      <c r="T38" s="12">
        <v>79.193407475690009</v>
      </c>
      <c r="U38" s="12">
        <v>75.72928996044547</v>
      </c>
      <c r="V38" s="12">
        <v>6.1284986206836798E-50</v>
      </c>
      <c r="W38" s="12">
        <v>5837.8526087547816</v>
      </c>
      <c r="X38" s="12">
        <v>6156.6684266096963</v>
      </c>
      <c r="Y38" s="12">
        <v>5837.8526087547816</v>
      </c>
      <c r="Z38" s="12">
        <v>6156.6684266096963</v>
      </c>
    </row>
    <row r="39" spans="1:26" s="22" customFormat="1" ht="13.5" thickBot="1" x14ac:dyDescent="0.35">
      <c r="A39" s="34">
        <v>2</v>
      </c>
      <c r="B39" s="34" t="s">
        <v>4</v>
      </c>
      <c r="C39" s="34">
        <v>16</v>
      </c>
      <c r="D39" s="104">
        <v>5000</v>
      </c>
      <c r="E39" s="105">
        <f t="shared" si="0"/>
        <v>4986.4196419927548</v>
      </c>
      <c r="F39" s="105">
        <f t="shared" si="1"/>
        <v>70.245784484006705</v>
      </c>
      <c r="G39" s="109">
        <f t="shared" si="5"/>
        <v>3077.7623278565266</v>
      </c>
      <c r="H39" s="19"/>
      <c r="I39" s="109">
        <f t="shared" si="2"/>
        <v>-1922.2376721434734</v>
      </c>
      <c r="J39" s="109">
        <f t="shared" si="3"/>
        <v>1922.2376721434734</v>
      </c>
      <c r="K39" s="109">
        <f>SUM($I$24:I39)</f>
        <v>2149.9626325329982</v>
      </c>
      <c r="L39" s="109">
        <f>SUMSQ($I$24:I39)/C39</f>
        <v>7215175.2555652671</v>
      </c>
      <c r="M39" s="109">
        <f>SUM($J$24:J39)/C39</f>
        <v>2053.0205149610747</v>
      </c>
      <c r="N39" s="123">
        <f t="shared" si="4"/>
        <v>38.444753442869469</v>
      </c>
      <c r="O39" s="123">
        <f>AVERAGE($N$24:N39)</f>
        <v>46.025667597357902</v>
      </c>
      <c r="P39" s="37">
        <f>SUM($I$24:I39)/M39</f>
        <v>1.0472192639408484</v>
      </c>
      <c r="R39" s="13" t="s">
        <v>48</v>
      </c>
      <c r="S39" s="13">
        <v>70.245784484006705</v>
      </c>
      <c r="T39" s="13">
        <v>2.3640700870435065</v>
      </c>
      <c r="U39" s="13">
        <v>29.713917903278286</v>
      </c>
      <c r="V39" s="13">
        <v>1.1447784398698783E-31</v>
      </c>
      <c r="W39" s="13">
        <v>65.487162760989676</v>
      </c>
      <c r="X39" s="13">
        <v>75.004406207023735</v>
      </c>
      <c r="Y39" s="13">
        <v>65.487162760989676</v>
      </c>
      <c r="Z39" s="13">
        <v>75.004406207023735</v>
      </c>
    </row>
    <row r="40" spans="1:26" s="22" customFormat="1" ht="13" x14ac:dyDescent="0.3">
      <c r="A40" s="34">
        <v>2</v>
      </c>
      <c r="B40" s="34" t="s">
        <v>5</v>
      </c>
      <c r="C40" s="34">
        <v>17</v>
      </c>
      <c r="D40" s="104">
        <v>5000</v>
      </c>
      <c r="E40" s="105">
        <f t="shared" si="0"/>
        <v>5000.400333834541</v>
      </c>
      <c r="F40" s="105">
        <f t="shared" si="1"/>
        <v>70.245784484006705</v>
      </c>
      <c r="G40" s="109">
        <f t="shared" si="5"/>
        <v>5056.6654264767612</v>
      </c>
      <c r="H40" s="19"/>
      <c r="I40" s="109">
        <f t="shared" si="2"/>
        <v>56.66542647676124</v>
      </c>
      <c r="J40" s="109">
        <f t="shared" si="3"/>
        <v>56.66542647676124</v>
      </c>
      <c r="K40" s="109">
        <f>SUM($I$24:I40)</f>
        <v>2206.6280590097595</v>
      </c>
      <c r="L40" s="109">
        <f>SUMSQ($I$24:I40)/C40</f>
        <v>6790942.0623295335</v>
      </c>
      <c r="M40" s="109">
        <f>SUM($J$24:J40)/C40</f>
        <v>1935.5878626972917</v>
      </c>
      <c r="N40" s="123">
        <f t="shared" si="4"/>
        <v>1.1333085295352248</v>
      </c>
      <c r="O40" s="123">
        <f>AVERAGE($N$24:N40)</f>
        <v>43.384940593368334</v>
      </c>
      <c r="P40" s="37">
        <f>SUM($I$24:I40)/M40</f>
        <v>1.1400299110859098</v>
      </c>
      <c r="R40"/>
      <c r="S40"/>
      <c r="T40"/>
      <c r="U40"/>
      <c r="V40"/>
      <c r="W40"/>
      <c r="X40"/>
      <c r="Y40"/>
      <c r="Z40"/>
    </row>
    <row r="41" spans="1:26" s="22" customFormat="1" ht="13" x14ac:dyDescent="0.3">
      <c r="A41" s="34">
        <v>2</v>
      </c>
      <c r="B41" s="34" t="s">
        <v>6</v>
      </c>
      <c r="C41" s="34">
        <v>18</v>
      </c>
      <c r="D41" s="104">
        <v>8000</v>
      </c>
      <c r="E41" s="105">
        <f t="shared" si="0"/>
        <v>7979.3044975552957</v>
      </c>
      <c r="F41" s="105">
        <f t="shared" si="1"/>
        <v>70.245784484006705</v>
      </c>
      <c r="G41" s="109">
        <f t="shared" si="5"/>
        <v>5070.6461183185475</v>
      </c>
      <c r="H41" s="19"/>
      <c r="I41" s="109">
        <f t="shared" si="2"/>
        <v>-2929.3538816814525</v>
      </c>
      <c r="J41" s="109">
        <f t="shared" si="3"/>
        <v>2929.3538816814525</v>
      </c>
      <c r="K41" s="109">
        <f>SUM($I$24:I41)</f>
        <v>-722.72582267169309</v>
      </c>
      <c r="L41" s="109">
        <f>SUMSQ($I$24:I41)/C41</f>
        <v>6890396.0679846816</v>
      </c>
      <c r="M41" s="109">
        <f>SUM($J$24:J41)/C41</f>
        <v>1990.7970859741897</v>
      </c>
      <c r="N41" s="123">
        <f t="shared" si="4"/>
        <v>36.616923521018158</v>
      </c>
      <c r="O41" s="123">
        <f>AVERAGE($N$24:N41)</f>
        <v>43.008939644904437</v>
      </c>
      <c r="P41" s="37">
        <f>SUM($I$24:I41)/M41</f>
        <v>-0.36303339389209005</v>
      </c>
      <c r="R41"/>
      <c r="S41"/>
      <c r="T41"/>
      <c r="U41"/>
      <c r="V41"/>
      <c r="W41"/>
      <c r="X41"/>
      <c r="Y41"/>
      <c r="Z41"/>
    </row>
    <row r="42" spans="1:26" s="22" customFormat="1" ht="13" x14ac:dyDescent="0.3">
      <c r="A42" s="34">
        <v>2</v>
      </c>
      <c r="B42" s="34" t="s">
        <v>7</v>
      </c>
      <c r="C42" s="34">
        <v>19</v>
      </c>
      <c r="D42" s="104">
        <v>3000</v>
      </c>
      <c r="E42" s="105">
        <f t="shared" si="0"/>
        <v>3035.6744130028492</v>
      </c>
      <c r="F42" s="105">
        <f t="shared" si="1"/>
        <v>70.245784484006705</v>
      </c>
      <c r="G42" s="109">
        <f t="shared" si="5"/>
        <v>8049.5502820393021</v>
      </c>
      <c r="H42" s="19"/>
      <c r="I42" s="109">
        <f t="shared" si="2"/>
        <v>5049.5502820393021</v>
      </c>
      <c r="J42" s="109">
        <f t="shared" si="3"/>
        <v>5049.5502820393021</v>
      </c>
      <c r="K42" s="109">
        <f>SUM($I$24:I42)</f>
        <v>4326.8244593676091</v>
      </c>
      <c r="L42" s="109">
        <f>SUMSQ($I$24:I42)/C42</f>
        <v>7869741.4355035499</v>
      </c>
      <c r="M42" s="109">
        <f>SUM($J$24:J42)/C42</f>
        <v>2151.784096293406</v>
      </c>
      <c r="N42" s="123">
        <f t="shared" si="4"/>
        <v>168.31834273464341</v>
      </c>
      <c r="O42" s="123">
        <f>AVERAGE($N$24:N42)</f>
        <v>49.604171386469645</v>
      </c>
      <c r="P42" s="37">
        <f>SUM($I$24:I42)/M42</f>
        <v>2.0108078997427565</v>
      </c>
      <c r="R42"/>
      <c r="S42"/>
      <c r="T42"/>
      <c r="U42"/>
      <c r="V42"/>
      <c r="W42"/>
      <c r="X42"/>
      <c r="Y42"/>
      <c r="Z42"/>
    </row>
    <row r="43" spans="1:26" s="22" customFormat="1" ht="13" x14ac:dyDescent="0.3">
      <c r="A43" s="34">
        <v>2</v>
      </c>
      <c r="B43" s="34" t="s">
        <v>8</v>
      </c>
      <c r="C43" s="34">
        <v>20</v>
      </c>
      <c r="D43" s="104">
        <v>8000</v>
      </c>
      <c r="E43" s="105">
        <f t="shared" si="0"/>
        <v>7965.4239656222917</v>
      </c>
      <c r="F43" s="105">
        <f t="shared" si="1"/>
        <v>70.245784484006705</v>
      </c>
      <c r="G43" s="109">
        <f t="shared" si="5"/>
        <v>3105.9201974868561</v>
      </c>
      <c r="H43" s="19"/>
      <c r="I43" s="109">
        <f t="shared" si="2"/>
        <v>-4894.0798025131444</v>
      </c>
      <c r="J43" s="109">
        <f t="shared" si="3"/>
        <v>4894.0798025131444</v>
      </c>
      <c r="K43" s="109">
        <f>SUM($I$24:I43)</f>
        <v>-567.25534314553533</v>
      </c>
      <c r="L43" s="109">
        <f>SUMSQ($I$24:I43)/C43</f>
        <v>8673855.219396729</v>
      </c>
      <c r="M43" s="109">
        <f>SUM($J$24:J43)/C43</f>
        <v>2288.898881604393</v>
      </c>
      <c r="N43" s="123">
        <f t="shared" si="4"/>
        <v>61.175997531414303</v>
      </c>
      <c r="O43" s="123">
        <f>AVERAGE($N$24:N43)</f>
        <v>50.182762693716874</v>
      </c>
      <c r="P43" s="37">
        <f>SUM($I$24:I43)/M43</f>
        <v>-0.24782892232789261</v>
      </c>
      <c r="R43" s="22" t="s">
        <v>69</v>
      </c>
    </row>
    <row r="44" spans="1:26" s="22" customFormat="1" ht="13" x14ac:dyDescent="0.3">
      <c r="A44" s="34">
        <v>2</v>
      </c>
      <c r="B44" s="34" t="s">
        <v>9</v>
      </c>
      <c r="C44" s="34">
        <v>21</v>
      </c>
      <c r="D44" s="104">
        <v>12000</v>
      </c>
      <c r="E44" s="105">
        <f t="shared" si="0"/>
        <v>11971.992524736819</v>
      </c>
      <c r="F44" s="105">
        <f t="shared" si="1"/>
        <v>70.245784484006705</v>
      </c>
      <c r="G44" s="109">
        <f t="shared" si="5"/>
        <v>8035.6697501062981</v>
      </c>
      <c r="H44" s="19"/>
      <c r="I44" s="109">
        <f t="shared" si="2"/>
        <v>-3964.3302498937019</v>
      </c>
      <c r="J44" s="109">
        <f t="shared" si="3"/>
        <v>3964.3302498937019</v>
      </c>
      <c r="K44" s="109">
        <f>SUM($I$24:I44)</f>
        <v>-4531.5855930392372</v>
      </c>
      <c r="L44" s="109">
        <f>SUMSQ($I$24:I44)/C44</f>
        <v>9009191.3675312772</v>
      </c>
      <c r="M44" s="109">
        <f>SUM($J$24:J44)/C44</f>
        <v>2368.6813277134079</v>
      </c>
      <c r="N44" s="123">
        <f t="shared" si="4"/>
        <v>33.036085415780846</v>
      </c>
      <c r="O44" s="123">
        <f>AVERAGE($N$24:N44)</f>
        <v>49.366254251910398</v>
      </c>
      <c r="P44" s="37">
        <f>SUM($I$24:I44)/M44</f>
        <v>-1.9131258983722288</v>
      </c>
    </row>
    <row r="45" spans="1:26" s="22" customFormat="1" ht="13" x14ac:dyDescent="0.3">
      <c r="A45" s="34">
        <v>2</v>
      </c>
      <c r="B45" s="34" t="s">
        <v>10</v>
      </c>
      <c r="C45" s="34">
        <v>22</v>
      </c>
      <c r="D45" s="104">
        <v>12000</v>
      </c>
      <c r="E45" s="105">
        <f t="shared" si="0"/>
        <v>12000.298408136076</v>
      </c>
      <c r="F45" s="105">
        <f t="shared" si="1"/>
        <v>70.245784484006705</v>
      </c>
      <c r="G45" s="109">
        <f t="shared" si="5"/>
        <v>12042.238309220826</v>
      </c>
      <c r="H45" s="19"/>
      <c r="I45" s="109">
        <f t="shared" si="2"/>
        <v>42.238309220825613</v>
      </c>
      <c r="J45" s="109">
        <f t="shared" si="3"/>
        <v>42.238309220825613</v>
      </c>
      <c r="K45" s="109">
        <f>SUM($I$24:I45)</f>
        <v>-4489.3472838184116</v>
      </c>
      <c r="L45" s="109">
        <f>SUMSQ($I$24:I45)/C45</f>
        <v>8599763.7633146662</v>
      </c>
      <c r="M45" s="109">
        <f>SUM($J$24:J45)/C45</f>
        <v>2262.933917781927</v>
      </c>
      <c r="N45" s="123">
        <f t="shared" si="4"/>
        <v>0.3519859101735468</v>
      </c>
      <c r="O45" s="123">
        <f>AVERAGE($N$24:N45)</f>
        <v>47.138332963649638</v>
      </c>
      <c r="P45" s="37">
        <f>SUM($I$24:I45)/M45</f>
        <v>-1.9838614148391753</v>
      </c>
      <c r="R45" s="39" t="s">
        <v>1</v>
      </c>
      <c r="S45" s="57">
        <v>0.42660999999999999</v>
      </c>
    </row>
    <row r="46" spans="1:26" s="22" customFormat="1" ht="13" x14ac:dyDescent="0.3">
      <c r="A46" s="34">
        <v>2</v>
      </c>
      <c r="B46" s="34" t="s">
        <v>11</v>
      </c>
      <c r="C46" s="34">
        <v>23</v>
      </c>
      <c r="D46" s="104">
        <v>16000</v>
      </c>
      <c r="E46" s="105">
        <f t="shared" si="0"/>
        <v>15972.238908116724</v>
      </c>
      <c r="F46" s="105">
        <f t="shared" si="1"/>
        <v>70.245784484006705</v>
      </c>
      <c r="G46" s="109">
        <f t="shared" si="5"/>
        <v>12070.544192620082</v>
      </c>
      <c r="H46" s="19"/>
      <c r="I46" s="109">
        <f t="shared" si="2"/>
        <v>-3929.455807379918</v>
      </c>
      <c r="J46" s="109">
        <f t="shared" si="3"/>
        <v>3929.455807379918</v>
      </c>
      <c r="K46" s="109">
        <f>SUM($I$24:I46)</f>
        <v>-8418.8030911983296</v>
      </c>
      <c r="L46" s="109">
        <f>SUMSQ($I$24:I46)/C46</f>
        <v>8897192.4232641049</v>
      </c>
      <c r="M46" s="109">
        <f>SUM($J$24:J46)/C46</f>
        <v>2335.3913912427092</v>
      </c>
      <c r="N46" s="123">
        <f t="shared" si="4"/>
        <v>24.559098796124488</v>
      </c>
      <c r="O46" s="123">
        <f>AVERAGE($N$24:N46)</f>
        <v>46.156627130278977</v>
      </c>
      <c r="P46" s="37">
        <f>SUM($I$24:I46)/M46</f>
        <v>-3.604878875021678</v>
      </c>
      <c r="R46" s="40" t="s">
        <v>2</v>
      </c>
      <c r="S46" s="58">
        <v>0.47455000000000003</v>
      </c>
    </row>
    <row r="47" spans="1:26" s="22" customFormat="1" ht="13" x14ac:dyDescent="0.3">
      <c r="A47" s="34">
        <v>2</v>
      </c>
      <c r="B47" s="34" t="s">
        <v>12</v>
      </c>
      <c r="C47" s="34">
        <v>24</v>
      </c>
      <c r="D47" s="104">
        <v>10000</v>
      </c>
      <c r="E47" s="105">
        <f t="shared" si="0"/>
        <v>10042.689364883436</v>
      </c>
      <c r="F47" s="105">
        <f t="shared" si="1"/>
        <v>70.245784484006705</v>
      </c>
      <c r="G47" s="109">
        <f t="shared" si="5"/>
        <v>16042.48469260073</v>
      </c>
      <c r="H47" s="19"/>
      <c r="I47" s="109">
        <f t="shared" si="2"/>
        <v>6042.4846926007303</v>
      </c>
      <c r="J47" s="109">
        <f t="shared" si="3"/>
        <v>6042.4846926007303</v>
      </c>
      <c r="K47" s="109">
        <f>SUM($I$24:I47)</f>
        <v>-2376.3183985975993</v>
      </c>
      <c r="L47" s="109">
        <f>SUMSQ($I$24:I47)/C47</f>
        <v>10047793.624807855</v>
      </c>
      <c r="M47" s="109">
        <f>SUM($J$24:J47)/C47</f>
        <v>2489.8536121326265</v>
      </c>
      <c r="N47" s="123">
        <f t="shared" si="4"/>
        <v>60.424846926007305</v>
      </c>
      <c r="O47" s="123">
        <f>AVERAGE($N$24:N47)</f>
        <v>46.751136288434331</v>
      </c>
      <c r="P47" s="37">
        <f>SUM($I$24:I47)/M47</f>
        <v>-0.95440084791258828</v>
      </c>
      <c r="R47" s="40" t="s">
        <v>3</v>
      </c>
      <c r="S47" s="58">
        <v>0.46261999999999998</v>
      </c>
    </row>
    <row r="48" spans="1:26" s="22" customFormat="1" ht="13" x14ac:dyDescent="0.3">
      <c r="A48" s="26">
        <v>3</v>
      </c>
      <c r="B48" s="26" t="s">
        <v>1</v>
      </c>
      <c r="C48" s="26">
        <v>25</v>
      </c>
      <c r="D48" s="102">
        <v>2000</v>
      </c>
      <c r="E48" s="103">
        <f t="shared" si="0"/>
        <v>2057.3168268495742</v>
      </c>
      <c r="F48" s="103">
        <f t="shared" si="1"/>
        <v>70.245784484006705</v>
      </c>
      <c r="G48" s="108">
        <f t="shared" si="5"/>
        <v>10112.935149367442</v>
      </c>
      <c r="H48" s="19"/>
      <c r="I48" s="108">
        <f t="shared" si="2"/>
        <v>8112.9351493674421</v>
      </c>
      <c r="J48" s="108">
        <f t="shared" si="3"/>
        <v>8112.9351493674421</v>
      </c>
      <c r="K48" s="108">
        <f>SUM($I$24:I48)</f>
        <v>5736.6167507698428</v>
      </c>
      <c r="L48" s="108">
        <f>SUMSQ($I$24:I48)/C48</f>
        <v>12278670.54932921</v>
      </c>
      <c r="M48" s="108">
        <f>SUM($J$24:J48)/C48</f>
        <v>2714.7768736220191</v>
      </c>
      <c r="N48" s="124">
        <f t="shared" si="4"/>
        <v>405.64675746837207</v>
      </c>
      <c r="O48" s="124">
        <f>AVERAGE($N$24:N48)</f>
        <v>61.106961135631835</v>
      </c>
      <c r="P48" s="29">
        <f>SUM($I$24:I48)/M48</f>
        <v>2.1131080077001414</v>
      </c>
      <c r="R48" s="40" t="s">
        <v>4</v>
      </c>
      <c r="S48" s="58">
        <v>0.3982</v>
      </c>
    </row>
    <row r="49" spans="1:19" s="22" customFormat="1" ht="13" x14ac:dyDescent="0.3">
      <c r="A49" s="26">
        <v>3</v>
      </c>
      <c r="B49" s="26" t="s">
        <v>2</v>
      </c>
      <c r="C49" s="26">
        <v>26</v>
      </c>
      <c r="D49" s="102">
        <v>5000</v>
      </c>
      <c r="E49" s="103">
        <f t="shared" si="0"/>
        <v>4979.7066051421261</v>
      </c>
      <c r="F49" s="103">
        <f t="shared" si="1"/>
        <v>70.245784484006705</v>
      </c>
      <c r="G49" s="108">
        <f t="shared" si="5"/>
        <v>2127.5626113335811</v>
      </c>
      <c r="H49" s="19"/>
      <c r="I49" s="108">
        <f t="shared" si="2"/>
        <v>-2872.4373886664189</v>
      </c>
      <c r="J49" s="108">
        <f t="shared" si="3"/>
        <v>2872.4373886664189</v>
      </c>
      <c r="K49" s="108">
        <f>SUM($I$24:I49)</f>
        <v>2864.179362103424</v>
      </c>
      <c r="L49" s="108">
        <f>SUMSQ($I$24:I49)/C49</f>
        <v>12123756.164809193</v>
      </c>
      <c r="M49" s="108">
        <f>SUM($J$24:J49)/C49</f>
        <v>2720.8407395852655</v>
      </c>
      <c r="N49" s="124">
        <f t="shared" si="4"/>
        <v>57.448747773328378</v>
      </c>
      <c r="O49" s="124">
        <f>AVERAGE($N$24:N49)</f>
        <v>60.966260621697089</v>
      </c>
      <c r="P49" s="29">
        <f>SUM($I$24:I49)/M49</f>
        <v>1.0526817392994519</v>
      </c>
      <c r="R49" s="40" t="s">
        <v>5</v>
      </c>
      <c r="S49" s="58">
        <v>0.62131999999999998</v>
      </c>
    </row>
    <row r="50" spans="1:19" s="22" customFormat="1" ht="13" x14ac:dyDescent="0.3">
      <c r="A50" s="26">
        <v>3</v>
      </c>
      <c r="B50" s="26" t="s">
        <v>3</v>
      </c>
      <c r="C50" s="26">
        <v>27</v>
      </c>
      <c r="D50" s="102">
        <v>5000</v>
      </c>
      <c r="E50" s="103">
        <f t="shared" si="0"/>
        <v>5000.3529071062712</v>
      </c>
      <c r="F50" s="103">
        <f t="shared" si="1"/>
        <v>70.245784484006705</v>
      </c>
      <c r="G50" s="108">
        <f t="shared" si="5"/>
        <v>5049.9523896261326</v>
      </c>
      <c r="H50" s="19"/>
      <c r="I50" s="108">
        <f t="shared" si="2"/>
        <v>49.952389626132572</v>
      </c>
      <c r="J50" s="108">
        <f t="shared" si="3"/>
        <v>49.952389626132572</v>
      </c>
      <c r="K50" s="108">
        <f>SUM($I$24:I50)</f>
        <v>2914.1317517295565</v>
      </c>
      <c r="L50" s="108">
        <f>SUMSQ($I$24:I50)/C50</f>
        <v>11674820.575046977</v>
      </c>
      <c r="M50" s="108">
        <f>SUM($J$24:J50)/C50</f>
        <v>2621.9189488460388</v>
      </c>
      <c r="N50" s="124">
        <f t="shared" si="4"/>
        <v>0.99904779252265141</v>
      </c>
      <c r="O50" s="124">
        <f>AVERAGE($N$24:N50)</f>
        <v>58.745252739135076</v>
      </c>
      <c r="P50" s="29">
        <f>SUM($I$24:I50)/M50</f>
        <v>1.1114499756036038</v>
      </c>
      <c r="R50" s="40" t="s">
        <v>6</v>
      </c>
      <c r="S50" s="58">
        <v>0.83438000000000001</v>
      </c>
    </row>
    <row r="51" spans="1:19" s="22" customFormat="1" ht="13" x14ac:dyDescent="0.3">
      <c r="A51" s="26">
        <v>3</v>
      </c>
      <c r="B51" s="26" t="s">
        <v>4</v>
      </c>
      <c r="C51" s="26">
        <v>28</v>
      </c>
      <c r="D51" s="102">
        <v>3000</v>
      </c>
      <c r="E51" s="103">
        <f t="shared" si="0"/>
        <v>3014.6285092257995</v>
      </c>
      <c r="F51" s="103">
        <f t="shared" si="1"/>
        <v>70.245784484006705</v>
      </c>
      <c r="G51" s="108">
        <f t="shared" si="5"/>
        <v>5070.5986915902777</v>
      </c>
      <c r="H51" s="19"/>
      <c r="I51" s="108">
        <f t="shared" si="2"/>
        <v>2070.5986915902777</v>
      </c>
      <c r="J51" s="108">
        <f t="shared" si="3"/>
        <v>2070.5986915902777</v>
      </c>
      <c r="K51" s="108">
        <f>SUM($I$24:I51)</f>
        <v>4984.7304433198342</v>
      </c>
      <c r="L51" s="108">
        <f>SUMSQ($I$24:I51)/C51</f>
        <v>11410983.373852989</v>
      </c>
      <c r="M51" s="108">
        <f>SUM($J$24:J51)/C51</f>
        <v>2602.2289396583328</v>
      </c>
      <c r="N51" s="124">
        <f t="shared" si="4"/>
        <v>69.019956386342585</v>
      </c>
      <c r="O51" s="124">
        <f>AVERAGE($N$24:N51)</f>
        <v>59.112206440821055</v>
      </c>
      <c r="P51" s="29">
        <f>SUM($I$24:I51)/M51</f>
        <v>1.9155618352220458</v>
      </c>
      <c r="R51" s="40" t="s">
        <v>7</v>
      </c>
      <c r="S51" s="58">
        <v>0.85287999999999997</v>
      </c>
    </row>
    <row r="52" spans="1:19" s="22" customFormat="1" ht="13" x14ac:dyDescent="0.3">
      <c r="A52" s="26">
        <v>3</v>
      </c>
      <c r="B52" s="26" t="s">
        <v>5</v>
      </c>
      <c r="C52" s="26">
        <v>29</v>
      </c>
      <c r="D52" s="102">
        <v>4000</v>
      </c>
      <c r="E52" s="103">
        <f t="shared" si="0"/>
        <v>3993.5347564491358</v>
      </c>
      <c r="F52" s="103">
        <f t="shared" si="1"/>
        <v>70.245784484006705</v>
      </c>
      <c r="G52" s="108">
        <f t="shared" si="5"/>
        <v>3084.8742937098064</v>
      </c>
      <c r="H52" s="19"/>
      <c r="I52" s="108">
        <f t="shared" si="2"/>
        <v>-915.12570629019365</v>
      </c>
      <c r="J52" s="108">
        <f t="shared" si="3"/>
        <v>915.12570629019365</v>
      </c>
      <c r="K52" s="108">
        <f>SUM($I$24:I52)</f>
        <v>4069.6047370296405</v>
      </c>
      <c r="L52" s="108">
        <f>SUMSQ($I$24:I52)/C52</f>
        <v>11046378.9491792</v>
      </c>
      <c r="M52" s="108">
        <f>SUM($J$24:J52)/C52</f>
        <v>2544.0529660939146</v>
      </c>
      <c r="N52" s="124">
        <f t="shared" si="4"/>
        <v>22.878142657254841</v>
      </c>
      <c r="O52" s="124">
        <f>AVERAGE($N$24:N52)</f>
        <v>57.862755965525665</v>
      </c>
      <c r="P52" s="29">
        <f>SUM($I$24:I52)/M52</f>
        <v>1.5996540918242068</v>
      </c>
      <c r="R52" s="40" t="s">
        <v>8</v>
      </c>
      <c r="S52" s="58">
        <v>1.1511499999999999</v>
      </c>
    </row>
    <row r="53" spans="1:19" s="22" customFormat="1" ht="13" x14ac:dyDescent="0.3">
      <c r="A53" s="26">
        <v>3</v>
      </c>
      <c r="B53" s="26" t="s">
        <v>6</v>
      </c>
      <c r="C53" s="26">
        <v>30</v>
      </c>
      <c r="D53" s="102">
        <v>6000</v>
      </c>
      <c r="E53" s="103">
        <f t="shared" si="0"/>
        <v>5986.3208624949048</v>
      </c>
      <c r="F53" s="103">
        <f t="shared" si="1"/>
        <v>70.245784484006705</v>
      </c>
      <c r="G53" s="108">
        <f t="shared" si="5"/>
        <v>4063.7805409331427</v>
      </c>
      <c r="H53" s="19"/>
      <c r="I53" s="108">
        <f t="shared" si="2"/>
        <v>-1936.2194590668573</v>
      </c>
      <c r="J53" s="108">
        <f t="shared" si="3"/>
        <v>1936.2194590668573</v>
      </c>
      <c r="K53" s="108">
        <f>SUM($I$24:I53)</f>
        <v>2133.3852779627832</v>
      </c>
      <c r="L53" s="108">
        <f>SUMSQ($I$24:I53)/C53</f>
        <v>10803131.177328866</v>
      </c>
      <c r="M53" s="108">
        <f>SUM($J$24:J53)/C53</f>
        <v>2523.7918491930122</v>
      </c>
      <c r="N53" s="124">
        <f t="shared" si="4"/>
        <v>32.270324317780954</v>
      </c>
      <c r="O53" s="124">
        <f>AVERAGE($N$24:N53)</f>
        <v>57.009674910600843</v>
      </c>
      <c r="P53" s="29">
        <f>SUM($I$24:I53)/M53</f>
        <v>0.84530952053155162</v>
      </c>
      <c r="R53" s="40" t="s">
        <v>9</v>
      </c>
      <c r="S53" s="58">
        <v>1.7330000000000001</v>
      </c>
    </row>
    <row r="54" spans="1:19" s="22" customFormat="1" ht="13" x14ac:dyDescent="0.3">
      <c r="A54" s="26">
        <v>3</v>
      </c>
      <c r="B54" s="26" t="s">
        <v>7</v>
      </c>
      <c r="C54" s="26">
        <v>31</v>
      </c>
      <c r="D54" s="102">
        <v>7000</v>
      </c>
      <c r="E54" s="103">
        <f t="shared" si="0"/>
        <v>6993.3347666234658</v>
      </c>
      <c r="F54" s="103">
        <f t="shared" si="1"/>
        <v>70.245784484006705</v>
      </c>
      <c r="G54" s="108">
        <f t="shared" si="5"/>
        <v>6056.5666469789112</v>
      </c>
      <c r="H54" s="19"/>
      <c r="I54" s="108">
        <f t="shared" si="2"/>
        <v>-943.43335302108881</v>
      </c>
      <c r="J54" s="108">
        <f t="shared" si="3"/>
        <v>943.43335302108881</v>
      </c>
      <c r="K54" s="108">
        <f>SUM($I$24:I54)</f>
        <v>1189.9519249416944</v>
      </c>
      <c r="L54" s="108">
        <f>SUMSQ($I$24:I54)/C54</f>
        <v>10483354.897143826</v>
      </c>
      <c r="M54" s="108">
        <f>SUM($J$24:J54)/C54</f>
        <v>2472.8125428648859</v>
      </c>
      <c r="N54" s="124">
        <f t="shared" si="4"/>
        <v>13.477619328872697</v>
      </c>
      <c r="O54" s="124">
        <f>AVERAGE($N$24:N54)</f>
        <v>55.605415053125732</v>
      </c>
      <c r="P54" s="29">
        <f>SUM($I$24:I54)/M54</f>
        <v>0.48121396357973473</v>
      </c>
      <c r="R54" s="40" t="s">
        <v>10</v>
      </c>
      <c r="S54" s="58">
        <v>1.7780800000000001</v>
      </c>
    </row>
    <row r="55" spans="1:19" s="22" customFormat="1" ht="13" x14ac:dyDescent="0.3">
      <c r="A55" s="26">
        <v>3</v>
      </c>
      <c r="B55" s="26" t="s">
        <v>8</v>
      </c>
      <c r="C55" s="26">
        <v>32</v>
      </c>
      <c r="D55" s="102">
        <v>10000</v>
      </c>
      <c r="E55" s="103">
        <f t="shared" si="0"/>
        <v>9979.2545802460882</v>
      </c>
      <c r="F55" s="103">
        <f t="shared" si="1"/>
        <v>70.245784484006705</v>
      </c>
      <c r="G55" s="108">
        <f t="shared" si="5"/>
        <v>7063.5805511074723</v>
      </c>
      <c r="H55" s="19"/>
      <c r="I55" s="108">
        <f t="shared" si="2"/>
        <v>-2936.4194488925277</v>
      </c>
      <c r="J55" s="108">
        <f t="shared" si="3"/>
        <v>2936.4194488925277</v>
      </c>
      <c r="K55" s="108">
        <f>SUM($I$24:I55)</f>
        <v>-1746.4675239508333</v>
      </c>
      <c r="L55" s="108">
        <f>SUMSQ($I$24:I55)/C55</f>
        <v>10425205.030977903</v>
      </c>
      <c r="M55" s="108">
        <f>SUM($J$24:J55)/C55</f>
        <v>2487.3002586782495</v>
      </c>
      <c r="N55" s="124">
        <f t="shared" si="4"/>
        <v>29.364194488925278</v>
      </c>
      <c r="O55" s="124">
        <f>AVERAGE($N$24:N55)</f>
        <v>54.78537691049447</v>
      </c>
      <c r="P55" s="29">
        <f>SUM($I$24:I55)/M55</f>
        <v>-0.70215387863100431</v>
      </c>
      <c r="R55" s="40" t="s">
        <v>11</v>
      </c>
      <c r="S55" s="58">
        <v>2.1236799999999998</v>
      </c>
    </row>
    <row r="56" spans="1:19" s="22" customFormat="1" ht="13" x14ac:dyDescent="0.3">
      <c r="A56" s="26">
        <v>3</v>
      </c>
      <c r="B56" s="26" t="s">
        <v>9</v>
      </c>
      <c r="C56" s="26">
        <v>33</v>
      </c>
      <c r="D56" s="102">
        <v>15000</v>
      </c>
      <c r="E56" s="103">
        <f t="shared" ref="E56:E83" si="6">$G$20*D56+(1-$G$20)*(E55+F55)</f>
        <v>14965.025366875296</v>
      </c>
      <c r="F56" s="103">
        <f t="shared" ref="F56:F83" si="7">$G$21*(E56-E55)+(1-$G$21)*F55</f>
        <v>70.245784484006705</v>
      </c>
      <c r="G56" s="108">
        <f t="shared" si="5"/>
        <v>10049.500364730095</v>
      </c>
      <c r="H56" s="19"/>
      <c r="I56" s="108">
        <f t="shared" ref="I56:I83" si="8">G56-D56</f>
        <v>-4950.4996352699054</v>
      </c>
      <c r="J56" s="108">
        <f t="shared" si="3"/>
        <v>4950.4996352699054</v>
      </c>
      <c r="K56" s="108">
        <f>SUM($I$24:I56)</f>
        <v>-6696.9671592207387</v>
      </c>
      <c r="L56" s="108">
        <f>SUMSQ($I$24:I56)/C56</f>
        <v>10851939.625154557</v>
      </c>
      <c r="M56" s="108">
        <f>SUM($J$24:J56)/C56</f>
        <v>2561.9426640295119</v>
      </c>
      <c r="N56" s="124">
        <f t="shared" ref="N56:N83" si="9">J56/D56*100</f>
        <v>33.003330901799373</v>
      </c>
      <c r="O56" s="124">
        <f>AVERAGE($N$24:N56)</f>
        <v>54.125314910230983</v>
      </c>
      <c r="P56" s="29">
        <f>SUM($I$24:I56)/M56</f>
        <v>-2.6140191399473074</v>
      </c>
      <c r="R56" s="41" t="s">
        <v>12</v>
      </c>
      <c r="S56" s="59">
        <v>1.0947199999999999</v>
      </c>
    </row>
    <row r="57" spans="1:19" s="22" customFormat="1" ht="13" x14ac:dyDescent="0.3">
      <c r="A57" s="26">
        <v>3</v>
      </c>
      <c r="B57" s="26" t="s">
        <v>10</v>
      </c>
      <c r="C57" s="26">
        <v>34</v>
      </c>
      <c r="D57" s="102">
        <v>15000</v>
      </c>
      <c r="E57" s="103">
        <f t="shared" si="6"/>
        <v>15000.249186076066</v>
      </c>
      <c r="F57" s="103">
        <f t="shared" si="7"/>
        <v>70.245784484006705</v>
      </c>
      <c r="G57" s="108">
        <f t="shared" si="5"/>
        <v>15035.271151359302</v>
      </c>
      <c r="H57" s="19"/>
      <c r="I57" s="108">
        <f t="shared" si="8"/>
        <v>35.271151359302166</v>
      </c>
      <c r="J57" s="108">
        <f t="shared" si="3"/>
        <v>35.271151359302166</v>
      </c>
      <c r="K57" s="108">
        <f>SUM($I$24:I57)</f>
        <v>-6661.6960078614366</v>
      </c>
      <c r="L57" s="108">
        <f>SUMSQ($I$24:I57)/C57</f>
        <v>10532801.520124076</v>
      </c>
      <c r="M57" s="108">
        <f>SUM($J$24:J57)/C57</f>
        <v>2487.6287960097998</v>
      </c>
      <c r="N57" s="124">
        <f t="shared" si="9"/>
        <v>0.23514100906201446</v>
      </c>
      <c r="O57" s="124">
        <f>AVERAGE($N$24:N57)</f>
        <v>52.540309795490721</v>
      </c>
      <c r="P57" s="29">
        <f>SUM($I$24:I57)/M57</f>
        <v>-2.6779300909150567</v>
      </c>
    </row>
    <row r="58" spans="1:19" s="22" customFormat="1" ht="13" x14ac:dyDescent="0.3">
      <c r="A58" s="26">
        <v>3</v>
      </c>
      <c r="B58" s="26" t="s">
        <v>11</v>
      </c>
      <c r="C58" s="26">
        <v>35</v>
      </c>
      <c r="D58" s="102">
        <v>18000</v>
      </c>
      <c r="E58" s="103">
        <f t="shared" si="6"/>
        <v>17979.303429716132</v>
      </c>
      <c r="F58" s="103">
        <f t="shared" si="7"/>
        <v>70.245784484006705</v>
      </c>
      <c r="G58" s="108">
        <f t="shared" si="5"/>
        <v>15070.494970560072</v>
      </c>
      <c r="H58" s="19"/>
      <c r="I58" s="108">
        <f t="shared" si="8"/>
        <v>-2929.505029439928</v>
      </c>
      <c r="J58" s="108">
        <f t="shared" si="3"/>
        <v>2929.505029439928</v>
      </c>
      <c r="K58" s="108">
        <f>SUM($I$24:I58)</f>
        <v>-9591.2010373013654</v>
      </c>
      <c r="L58" s="108">
        <f>SUMSQ($I$24:I58)/C58</f>
        <v>10477064.325763784</v>
      </c>
      <c r="M58" s="108">
        <f>SUM($J$24:J58)/C58</f>
        <v>2500.2538312506604</v>
      </c>
      <c r="N58" s="124">
        <f t="shared" si="9"/>
        <v>16.275027941332933</v>
      </c>
      <c r="O58" s="124">
        <f>AVERAGE($N$24:N58)</f>
        <v>51.504158885371929</v>
      </c>
      <c r="P58" s="29">
        <f>SUM($I$24:I58)/M58</f>
        <v>-3.8360909270174854</v>
      </c>
    </row>
    <row r="59" spans="1:19" s="22" customFormat="1" ht="13" x14ac:dyDescent="0.3">
      <c r="A59" s="26">
        <v>3</v>
      </c>
      <c r="B59" s="26" t="s">
        <v>12</v>
      </c>
      <c r="C59" s="26">
        <v>36</v>
      </c>
      <c r="D59" s="102">
        <v>8000</v>
      </c>
      <c r="E59" s="103">
        <f t="shared" si="6"/>
        <v>8070.9987521928479</v>
      </c>
      <c r="F59" s="103">
        <f t="shared" si="7"/>
        <v>70.245784484006705</v>
      </c>
      <c r="G59" s="108">
        <f t="shared" si="5"/>
        <v>18049.549214200139</v>
      </c>
      <c r="H59" s="19"/>
      <c r="I59" s="108">
        <f t="shared" si="8"/>
        <v>10049.549214200139</v>
      </c>
      <c r="J59" s="108">
        <f t="shared" si="3"/>
        <v>10049.549214200139</v>
      </c>
      <c r="K59" s="108">
        <f>SUM($I$24:I59)</f>
        <v>458.34817689877309</v>
      </c>
      <c r="L59" s="108">
        <f>SUMSQ($I$24:I59)/C59</f>
        <v>12991408.078065641</v>
      </c>
      <c r="M59" s="108">
        <f>SUM($J$24:J59)/C59</f>
        <v>2709.9564807770348</v>
      </c>
      <c r="N59" s="124">
        <f t="shared" si="9"/>
        <v>125.61936517750173</v>
      </c>
      <c r="O59" s="124">
        <f>AVERAGE($N$24:N59)</f>
        <v>53.56291461570887</v>
      </c>
      <c r="P59" s="29">
        <f>SUM($I$24:I59)/M59</f>
        <v>0.16913488469281596</v>
      </c>
    </row>
    <row r="60" spans="1:19" s="22" customFormat="1" ht="13" x14ac:dyDescent="0.3">
      <c r="A60" s="34">
        <v>4</v>
      </c>
      <c r="B60" s="34" t="s">
        <v>1</v>
      </c>
      <c r="C60" s="34">
        <v>37</v>
      </c>
      <c r="D60" s="104">
        <v>5000</v>
      </c>
      <c r="E60" s="105">
        <f t="shared" si="6"/>
        <v>5022.1924822380615</v>
      </c>
      <c r="F60" s="105">
        <f t="shared" si="7"/>
        <v>70.245784484006705</v>
      </c>
      <c r="G60" s="109">
        <f t="shared" si="5"/>
        <v>8141.2445366768543</v>
      </c>
      <c r="H60" s="19"/>
      <c r="I60" s="109">
        <f t="shared" si="8"/>
        <v>3141.2445366768543</v>
      </c>
      <c r="J60" s="109">
        <f t="shared" si="3"/>
        <v>3141.2445366768543</v>
      </c>
      <c r="K60" s="109">
        <f>SUM($I$24:I60)</f>
        <v>3599.5927135756274</v>
      </c>
      <c r="L60" s="109">
        <f>SUMSQ($I$24:I60)/C60</f>
        <v>12906975.893231492</v>
      </c>
      <c r="M60" s="109">
        <f>SUM($J$24:J60)/C60</f>
        <v>2721.6129147202732</v>
      </c>
      <c r="N60" s="123">
        <f t="shared" si="9"/>
        <v>62.824890733537089</v>
      </c>
      <c r="O60" s="123">
        <f>AVERAGE($N$24:N60)</f>
        <v>53.813238294569089</v>
      </c>
      <c r="P60" s="37">
        <f>SUM($I$24:I60)/M60</f>
        <v>1.3225953970554232</v>
      </c>
    </row>
    <row r="61" spans="1:19" s="22" customFormat="1" ht="13" x14ac:dyDescent="0.3">
      <c r="A61" s="34">
        <v>4</v>
      </c>
      <c r="B61" s="34" t="s">
        <v>2</v>
      </c>
      <c r="C61" s="34">
        <v>38</v>
      </c>
      <c r="D61" s="104">
        <v>4000</v>
      </c>
      <c r="E61" s="105">
        <f t="shared" si="6"/>
        <v>4007.7179336238673</v>
      </c>
      <c r="F61" s="105">
        <f t="shared" si="7"/>
        <v>70.245784484006705</v>
      </c>
      <c r="G61" s="109">
        <f t="shared" si="5"/>
        <v>5092.438266722068</v>
      </c>
      <c r="H61" s="19"/>
      <c r="I61" s="109">
        <f t="shared" si="8"/>
        <v>1092.438266722068</v>
      </c>
      <c r="J61" s="109">
        <f t="shared" si="3"/>
        <v>1092.438266722068</v>
      </c>
      <c r="K61" s="109">
        <f>SUM($I$24:I61)</f>
        <v>4692.0309802976954</v>
      </c>
      <c r="L61" s="109">
        <f>SUMSQ($I$24:I61)/C61</f>
        <v>12598724.458320105</v>
      </c>
      <c r="M61" s="109">
        <f>SUM($J$24:J61)/C61</f>
        <v>2678.7398976676886</v>
      </c>
      <c r="N61" s="123">
        <f t="shared" si="9"/>
        <v>27.310956668051702</v>
      </c>
      <c r="O61" s="123">
        <f>AVERAGE($N$24:N61)</f>
        <v>53.115809830713367</v>
      </c>
      <c r="P61" s="37">
        <f>SUM($I$24:I61)/M61</f>
        <v>1.7515814000392231</v>
      </c>
    </row>
    <row r="62" spans="1:19" s="22" customFormat="1" ht="13" x14ac:dyDescent="0.3">
      <c r="A62" s="34">
        <v>4</v>
      </c>
      <c r="B62" s="34" t="s">
        <v>3</v>
      </c>
      <c r="C62" s="34">
        <v>39</v>
      </c>
      <c r="D62" s="104">
        <v>4000</v>
      </c>
      <c r="E62" s="105">
        <f t="shared" si="6"/>
        <v>4000.5508034822251</v>
      </c>
      <c r="F62" s="105">
        <f t="shared" si="7"/>
        <v>70.245784484006705</v>
      </c>
      <c r="G62" s="109">
        <f t="shared" si="5"/>
        <v>4077.9637181078742</v>
      </c>
      <c r="H62" s="19"/>
      <c r="I62" s="109">
        <f t="shared" si="8"/>
        <v>77.963718107874229</v>
      </c>
      <c r="J62" s="109">
        <f t="shared" si="3"/>
        <v>77.963718107874229</v>
      </c>
      <c r="K62" s="109">
        <f>SUM($I$24:I62)</f>
        <v>4769.9946984055696</v>
      </c>
      <c r="L62" s="109">
        <f>SUMSQ($I$24:I62)/C62</f>
        <v>12275836.096346287</v>
      </c>
      <c r="M62" s="109">
        <f>SUM($J$24:J62)/C62</f>
        <v>2612.0533289610271</v>
      </c>
      <c r="N62" s="123">
        <f t="shared" si="9"/>
        <v>1.9490929526968557</v>
      </c>
      <c r="O62" s="123">
        <f>AVERAGE($N$24:N62)</f>
        <v>51.803842731277051</v>
      </c>
      <c r="P62" s="37">
        <f>SUM($I$24:I62)/M62</f>
        <v>1.8261475160244478</v>
      </c>
    </row>
    <row r="63" spans="1:19" s="22" customFormat="1" ht="13" x14ac:dyDescent="0.3">
      <c r="A63" s="34">
        <v>4</v>
      </c>
      <c r="B63" s="34" t="s">
        <v>4</v>
      </c>
      <c r="C63" s="34">
        <v>40</v>
      </c>
      <c r="D63" s="104">
        <v>2000</v>
      </c>
      <c r="E63" s="105">
        <f t="shared" si="6"/>
        <v>2014.62990733784</v>
      </c>
      <c r="F63" s="105">
        <f t="shared" si="7"/>
        <v>70.245784484006705</v>
      </c>
      <c r="G63" s="109">
        <f t="shared" si="5"/>
        <v>4070.796587966232</v>
      </c>
      <c r="H63" s="19"/>
      <c r="I63" s="109">
        <f t="shared" si="8"/>
        <v>2070.796587966232</v>
      </c>
      <c r="J63" s="109">
        <f t="shared" si="3"/>
        <v>2070.796587966232</v>
      </c>
      <c r="K63" s="109">
        <f>SUM($I$24:I63)</f>
        <v>6840.7912863718011</v>
      </c>
      <c r="L63" s="109">
        <f>SUMSQ($I$24:I63)/C63</f>
        <v>12076145.156655945</v>
      </c>
      <c r="M63" s="109">
        <f>SUM($J$24:J63)/C63</f>
        <v>2598.5219104361572</v>
      </c>
      <c r="N63" s="123">
        <f t="shared" si="9"/>
        <v>103.53982939831158</v>
      </c>
      <c r="O63" s="123">
        <f>AVERAGE($N$24:N63)</f>
        <v>53.097242397952911</v>
      </c>
      <c r="P63" s="37">
        <f>SUM($I$24:I63)/M63</f>
        <v>2.6325701772603436</v>
      </c>
    </row>
    <row r="64" spans="1:19" s="22" customFormat="1" ht="13" x14ac:dyDescent="0.3">
      <c r="A64" s="34">
        <v>4</v>
      </c>
      <c r="B64" s="34" t="s">
        <v>5</v>
      </c>
      <c r="C64" s="34">
        <v>41</v>
      </c>
      <c r="D64" s="104">
        <v>5000</v>
      </c>
      <c r="E64" s="105">
        <f t="shared" si="6"/>
        <v>4979.4050276329572</v>
      </c>
      <c r="F64" s="105">
        <f t="shared" si="7"/>
        <v>70.245784484006705</v>
      </c>
      <c r="G64" s="109">
        <f t="shared" si="5"/>
        <v>2084.8756918218469</v>
      </c>
      <c r="H64" s="19"/>
      <c r="I64" s="109">
        <f t="shared" si="8"/>
        <v>-2915.1243081781531</v>
      </c>
      <c r="J64" s="109">
        <f t="shared" si="3"/>
        <v>2915.1243081781531</v>
      </c>
      <c r="K64" s="109">
        <f>SUM($I$24:I64)</f>
        <v>3925.666978193648</v>
      </c>
      <c r="L64" s="109">
        <f>SUMSQ($I$24:I64)/C64</f>
        <v>11988872.097521195</v>
      </c>
      <c r="M64" s="109">
        <f>SUM($J$24:J64)/C64</f>
        <v>2606.2439201371817</v>
      </c>
      <c r="N64" s="123">
        <f t="shared" si="9"/>
        <v>58.30248616356306</v>
      </c>
      <c r="O64" s="123">
        <f>AVERAGE($N$24:N64)</f>
        <v>53.224199562967797</v>
      </c>
      <c r="P64" s="37">
        <f>SUM($I$24:I64)/M64</f>
        <v>1.5062546325238113</v>
      </c>
    </row>
    <row r="65" spans="1:43" s="22" customFormat="1" ht="13" x14ac:dyDescent="0.3">
      <c r="A65" s="34">
        <v>4</v>
      </c>
      <c r="B65" s="34" t="s">
        <v>6</v>
      </c>
      <c r="C65" s="34">
        <v>42</v>
      </c>
      <c r="D65" s="104">
        <v>7000</v>
      </c>
      <c r="E65" s="105">
        <f t="shared" si="6"/>
        <v>6986.221037806913</v>
      </c>
      <c r="F65" s="105">
        <f t="shared" si="7"/>
        <v>70.245784484006705</v>
      </c>
      <c r="G65" s="109">
        <f t="shared" si="5"/>
        <v>5049.6508121169636</v>
      </c>
      <c r="H65" s="19"/>
      <c r="I65" s="109">
        <f t="shared" si="8"/>
        <v>-1950.3491878830364</v>
      </c>
      <c r="J65" s="109">
        <f t="shared" si="3"/>
        <v>1950.3491878830364</v>
      </c>
      <c r="K65" s="109">
        <f>SUM($I$24:I65)</f>
        <v>1975.3177903106116</v>
      </c>
      <c r="L65" s="109">
        <f>SUMSQ($I$24:I65)/C65</f>
        <v>11793990.903643928</v>
      </c>
      <c r="M65" s="109">
        <f>SUM($J$24:J65)/C65</f>
        <v>2590.6273788930353</v>
      </c>
      <c r="N65" s="123">
        <f t="shared" si="9"/>
        <v>27.862131255471951</v>
      </c>
      <c r="O65" s="123">
        <f>AVERAGE($N$24:N65)</f>
        <v>52.620340793741704</v>
      </c>
      <c r="P65" s="37">
        <f>SUM($I$24:I65)/M65</f>
        <v>0.76248626352225812</v>
      </c>
    </row>
    <row r="66" spans="1:43" s="22" customFormat="1" ht="13" x14ac:dyDescent="0.3">
      <c r="A66" s="34">
        <v>4</v>
      </c>
      <c r="B66" s="34" t="s">
        <v>7</v>
      </c>
      <c r="C66" s="34">
        <v>43</v>
      </c>
      <c r="D66" s="104">
        <v>10000</v>
      </c>
      <c r="E66" s="105">
        <f t="shared" si="6"/>
        <v>9979.2043226814312</v>
      </c>
      <c r="F66" s="105">
        <f t="shared" si="7"/>
        <v>70.245784484006705</v>
      </c>
      <c r="G66" s="109">
        <f t="shared" si="5"/>
        <v>7056.4668222909195</v>
      </c>
      <c r="H66" s="19"/>
      <c r="I66" s="109">
        <f t="shared" si="8"/>
        <v>-2943.5331777090805</v>
      </c>
      <c r="J66" s="109">
        <f t="shared" si="3"/>
        <v>2943.5331777090805</v>
      </c>
      <c r="K66" s="109">
        <f>SUM($I$24:I66)</f>
        <v>-968.21538739846892</v>
      </c>
      <c r="L66" s="109">
        <f>SUMSQ($I$24:I66)/C66</f>
        <v>11721209.430728352</v>
      </c>
      <c r="M66" s="109">
        <f>SUM($J$24:J66)/C66</f>
        <v>2598.8344904934083</v>
      </c>
      <c r="N66" s="123">
        <f t="shared" si="9"/>
        <v>29.435331777090806</v>
      </c>
      <c r="O66" s="123">
        <f>AVERAGE($N$24:N66)</f>
        <v>52.081154537540513</v>
      </c>
      <c r="P66" s="37">
        <f>SUM($I$24:I66)/M66</f>
        <v>-0.37255754105935618</v>
      </c>
    </row>
    <row r="67" spans="1:43" s="22" customFormat="1" ht="13" x14ac:dyDescent="0.3">
      <c r="A67" s="34">
        <v>4</v>
      </c>
      <c r="B67" s="34" t="s">
        <v>8</v>
      </c>
      <c r="C67" s="34">
        <v>44</v>
      </c>
      <c r="D67" s="104">
        <v>14000</v>
      </c>
      <c r="E67" s="105">
        <f t="shared" si="6"/>
        <v>13972.089881158996</v>
      </c>
      <c r="F67" s="105">
        <f t="shared" si="7"/>
        <v>70.245784484006705</v>
      </c>
      <c r="G67" s="109">
        <f t="shared" si="5"/>
        <v>10049.450107165438</v>
      </c>
      <c r="H67" s="19"/>
      <c r="I67" s="109">
        <f t="shared" si="8"/>
        <v>-3950.5498928345623</v>
      </c>
      <c r="J67" s="109">
        <f t="shared" si="3"/>
        <v>3950.5498928345623</v>
      </c>
      <c r="K67" s="109">
        <f>SUM($I$24:I67)</f>
        <v>-4918.7652802330313</v>
      </c>
      <c r="L67" s="109">
        <f>SUMSQ($I$24:I67)/C67</f>
        <v>11809519.317661233</v>
      </c>
      <c r="M67" s="109">
        <f>SUM($J$24:J67)/C67</f>
        <v>2629.555295092071</v>
      </c>
      <c r="N67" s="123">
        <f t="shared" si="9"/>
        <v>28.218213520246877</v>
      </c>
      <c r="O67" s="123">
        <f>AVERAGE($N$24:N67)</f>
        <v>51.53881496896566</v>
      </c>
      <c r="P67" s="37">
        <f>SUM($I$24:I67)/M67</f>
        <v>-1.8705692515436554</v>
      </c>
      <c r="R67"/>
      <c r="S67"/>
      <c r="T67"/>
      <c r="U67"/>
      <c r="V67"/>
      <c r="W67"/>
      <c r="X67"/>
      <c r="Y67"/>
      <c r="Z67"/>
      <c r="AA67"/>
      <c r="AB67"/>
    </row>
    <row r="68" spans="1:43" s="22" customFormat="1" ht="13" x14ac:dyDescent="0.3">
      <c r="A68" s="34">
        <v>4</v>
      </c>
      <c r="B68" s="34" t="s">
        <v>9</v>
      </c>
      <c r="C68" s="34">
        <v>45</v>
      </c>
      <c r="D68" s="104">
        <v>16000</v>
      </c>
      <c r="E68" s="105">
        <f t="shared" si="6"/>
        <v>15986.169357252822</v>
      </c>
      <c r="F68" s="105">
        <f t="shared" si="7"/>
        <v>70.245784484006705</v>
      </c>
      <c r="G68" s="109">
        <f t="shared" si="5"/>
        <v>14042.335665643002</v>
      </c>
      <c r="H68" s="19"/>
      <c r="I68" s="109">
        <f t="shared" si="8"/>
        <v>-1957.6643343569976</v>
      </c>
      <c r="J68" s="109">
        <f t="shared" si="3"/>
        <v>1957.6643343569976</v>
      </c>
      <c r="K68" s="109">
        <f>SUM($I$24:I68)</f>
        <v>-6876.4296145900289</v>
      </c>
      <c r="L68" s="109">
        <f>SUMSQ($I$24:I68)/C68</f>
        <v>11632251.102735728</v>
      </c>
      <c r="M68" s="109">
        <f>SUM($J$24:J68)/C68</f>
        <v>2614.6243848535137</v>
      </c>
      <c r="N68" s="123">
        <f t="shared" si="9"/>
        <v>12.235402089731236</v>
      </c>
      <c r="O68" s="123">
        <f>AVERAGE($N$24:N68)</f>
        <v>50.665405793871571</v>
      </c>
      <c r="P68" s="37">
        <f>SUM($I$24:I68)/M68</f>
        <v>-2.6299875631945833</v>
      </c>
      <c r="R68"/>
      <c r="S68"/>
      <c r="T68"/>
      <c r="U68"/>
      <c r="V68"/>
      <c r="W68"/>
      <c r="X68"/>
      <c r="Y68"/>
      <c r="Z68"/>
      <c r="AA68"/>
      <c r="AB68"/>
      <c r="AC68"/>
      <c r="AD68"/>
      <c r="AE68"/>
      <c r="AF68"/>
      <c r="AG68"/>
      <c r="AH68"/>
      <c r="AI68"/>
      <c r="AJ68"/>
      <c r="AK68"/>
      <c r="AL68"/>
      <c r="AM68"/>
      <c r="AN68"/>
      <c r="AO68"/>
      <c r="AP68"/>
      <c r="AQ68"/>
    </row>
    <row r="69" spans="1:43" s="22" customFormat="1" ht="13" x14ac:dyDescent="0.3">
      <c r="A69" s="34">
        <v>4</v>
      </c>
      <c r="B69" s="34" t="s">
        <v>10</v>
      </c>
      <c r="C69" s="34">
        <v>46</v>
      </c>
      <c r="D69" s="104">
        <v>16000</v>
      </c>
      <c r="E69" s="105">
        <f t="shared" si="6"/>
        <v>16000.398565605554</v>
      </c>
      <c r="F69" s="105">
        <f t="shared" si="7"/>
        <v>70.245784484006705</v>
      </c>
      <c r="G69" s="109">
        <f t="shared" si="5"/>
        <v>16056.415141736828</v>
      </c>
      <c r="H69" s="19"/>
      <c r="I69" s="109">
        <f t="shared" si="8"/>
        <v>56.415141736828446</v>
      </c>
      <c r="J69" s="109">
        <f t="shared" si="3"/>
        <v>56.415141736828446</v>
      </c>
      <c r="K69" s="109">
        <f>SUM($I$24:I69)</f>
        <v>-6820.0144728532005</v>
      </c>
      <c r="L69" s="109">
        <f>SUMSQ($I$24:I69)/C69</f>
        <v>11379445.267202716</v>
      </c>
      <c r="M69" s="109">
        <f>SUM($J$24:J69)/C69</f>
        <v>2559.0111404379336</v>
      </c>
      <c r="N69" s="123">
        <f t="shared" si="9"/>
        <v>0.35259463585517781</v>
      </c>
      <c r="O69" s="123">
        <f>AVERAGE($N$24:N69)</f>
        <v>49.571649029566863</v>
      </c>
      <c r="P69" s="37">
        <f>SUM($I$24:I69)/M69</f>
        <v>-2.6650976094172316</v>
      </c>
      <c r="R69"/>
      <c r="S69"/>
      <c r="T69"/>
      <c r="U69"/>
      <c r="V69"/>
      <c r="W69"/>
      <c r="X69"/>
      <c r="Y69"/>
      <c r="Z69"/>
      <c r="AA69"/>
      <c r="AB69"/>
      <c r="AC69"/>
      <c r="AD69"/>
      <c r="AE69"/>
      <c r="AF69"/>
      <c r="AG69"/>
      <c r="AH69"/>
      <c r="AI69"/>
      <c r="AJ69"/>
      <c r="AK69"/>
      <c r="AL69"/>
      <c r="AM69"/>
      <c r="AN69"/>
      <c r="AO69"/>
      <c r="AP69"/>
      <c r="AQ69"/>
    </row>
    <row r="70" spans="1:43" s="22" customFormat="1" ht="13" x14ac:dyDescent="0.3">
      <c r="A70" s="34">
        <v>4</v>
      </c>
      <c r="B70" s="34" t="s">
        <v>11</v>
      </c>
      <c r="C70" s="34">
        <v>47</v>
      </c>
      <c r="D70" s="104">
        <v>20000</v>
      </c>
      <c r="E70" s="105">
        <f t="shared" si="6"/>
        <v>19972.23961571616</v>
      </c>
      <c r="F70" s="105">
        <f t="shared" si="7"/>
        <v>70.245784484006705</v>
      </c>
      <c r="G70" s="109">
        <f t="shared" si="5"/>
        <v>16070.64435008956</v>
      </c>
      <c r="H70" s="19"/>
      <c r="I70" s="109">
        <f t="shared" si="8"/>
        <v>-3929.3556499104398</v>
      </c>
      <c r="J70" s="109">
        <f t="shared" si="3"/>
        <v>3929.3556499104398</v>
      </c>
      <c r="K70" s="109">
        <f>SUM($I$24:I70)</f>
        <v>-10749.370122763641</v>
      </c>
      <c r="L70" s="109">
        <f>SUMSQ($I$24:I70)/C70</f>
        <v>11465836.555634212</v>
      </c>
      <c r="M70" s="109">
        <f>SUM($J$24:J70)/C70</f>
        <v>2588.1674065969232</v>
      </c>
      <c r="N70" s="123">
        <f t="shared" si="9"/>
        <v>19.646778249552199</v>
      </c>
      <c r="O70" s="123">
        <f>AVERAGE($N$24:N70)</f>
        <v>48.934949651268674</v>
      </c>
      <c r="P70" s="37">
        <f>SUM($I$24:I70)/M70</f>
        <v>-4.1532746666095894</v>
      </c>
      <c r="R70"/>
      <c r="S70"/>
      <c r="T70"/>
      <c r="U70"/>
      <c r="V70"/>
      <c r="W70"/>
      <c r="X70"/>
      <c r="Y70"/>
      <c r="Z70"/>
      <c r="AA70"/>
      <c r="AB70"/>
      <c r="AC70"/>
      <c r="AD70"/>
      <c r="AE70"/>
      <c r="AF70"/>
      <c r="AG70"/>
      <c r="AH70"/>
      <c r="AI70"/>
      <c r="AJ70"/>
      <c r="AK70"/>
      <c r="AL70"/>
      <c r="AM70"/>
      <c r="AN70"/>
      <c r="AO70"/>
      <c r="AP70"/>
      <c r="AQ70"/>
    </row>
    <row r="71" spans="1:43" s="22" customFormat="1" ht="13" x14ac:dyDescent="0.3">
      <c r="A71" s="34">
        <v>4</v>
      </c>
      <c r="B71" s="34" t="s">
        <v>12</v>
      </c>
      <c r="C71" s="34">
        <v>48</v>
      </c>
      <c r="D71" s="104">
        <v>12000</v>
      </c>
      <c r="E71" s="105">
        <f t="shared" si="6"/>
        <v>12056.81910857619</v>
      </c>
      <c r="F71" s="105">
        <f t="shared" si="7"/>
        <v>70.245784484006705</v>
      </c>
      <c r="G71" s="109">
        <f t="shared" si="5"/>
        <v>20042.485400200167</v>
      </c>
      <c r="H71" s="19"/>
      <c r="I71" s="109">
        <f t="shared" si="8"/>
        <v>8042.4854002001666</v>
      </c>
      <c r="J71" s="109">
        <f t="shared" si="3"/>
        <v>8042.4854002001666</v>
      </c>
      <c r="K71" s="109">
        <f>SUM($I$24:I71)</f>
        <v>-2706.8847225634745</v>
      </c>
      <c r="L71" s="109">
        <f>SUMSQ($I$24:I71)/C71</f>
        <v>12574497.698484182</v>
      </c>
      <c r="M71" s="109">
        <f>SUM($J$24:J71)/C71</f>
        <v>2701.7990314636577</v>
      </c>
      <c r="N71" s="123">
        <f t="shared" si="9"/>
        <v>67.020711668334727</v>
      </c>
      <c r="O71" s="123">
        <f>AVERAGE($N$24:N71)</f>
        <v>49.311736359957543</v>
      </c>
      <c r="P71" s="37">
        <f>SUM($I$24:I71)/M71</f>
        <v>-1.0018823350814001</v>
      </c>
      <c r="R71"/>
      <c r="S71"/>
      <c r="T71"/>
      <c r="U71"/>
      <c r="V71"/>
      <c r="W71"/>
      <c r="X71"/>
      <c r="Y71"/>
      <c r="Z71"/>
      <c r="AA71"/>
      <c r="AB71"/>
      <c r="AC71"/>
      <c r="AD71"/>
      <c r="AE71"/>
      <c r="AF71"/>
      <c r="AG71"/>
      <c r="AH71"/>
      <c r="AI71"/>
      <c r="AJ71"/>
      <c r="AK71"/>
      <c r="AL71"/>
      <c r="AM71"/>
      <c r="AN71"/>
      <c r="AO71"/>
      <c r="AP71"/>
      <c r="AQ71"/>
    </row>
    <row r="72" spans="1:43" s="22" customFormat="1" ht="13" x14ac:dyDescent="0.3">
      <c r="A72" s="26">
        <v>5</v>
      </c>
      <c r="B72" s="26" t="s">
        <v>1</v>
      </c>
      <c r="C72" s="26">
        <v>49</v>
      </c>
      <c r="D72" s="102">
        <v>5000</v>
      </c>
      <c r="E72" s="103">
        <f t="shared" si="6"/>
        <v>5050.3517822958393</v>
      </c>
      <c r="F72" s="103">
        <f t="shared" si="7"/>
        <v>70.245784484006705</v>
      </c>
      <c r="G72" s="108">
        <f t="shared" si="5"/>
        <v>12127.064893060196</v>
      </c>
      <c r="H72" s="19"/>
      <c r="I72" s="108">
        <f t="shared" si="8"/>
        <v>7127.0648930601965</v>
      </c>
      <c r="J72" s="108">
        <f t="shared" si="3"/>
        <v>7127.0648930601965</v>
      </c>
      <c r="K72" s="108">
        <f>SUM($I$24:I72)</f>
        <v>4420.180170496722</v>
      </c>
      <c r="L72" s="108">
        <f>SUMSQ($I$24:I72)/C72</f>
        <v>13354509.05137004</v>
      </c>
      <c r="M72" s="108">
        <f>SUM($J$24:J72)/C72</f>
        <v>2792.1105796595052</v>
      </c>
      <c r="N72" s="124">
        <f t="shared" si="9"/>
        <v>142.54129786120393</v>
      </c>
      <c r="O72" s="124">
        <f>AVERAGE($N$24:N72)</f>
        <v>51.21438047222788</v>
      </c>
      <c r="P72" s="29">
        <f>SUM($I$24:I72)/M72</f>
        <v>1.583096386904475</v>
      </c>
      <c r="R72"/>
      <c r="S72"/>
      <c r="T72"/>
      <c r="U72"/>
      <c r="V72"/>
      <c r="W72"/>
      <c r="X72"/>
      <c r="Y72"/>
      <c r="Z72"/>
      <c r="AA72"/>
      <c r="AB72"/>
      <c r="AC72"/>
      <c r="AD72"/>
      <c r="AE72"/>
      <c r="AF72"/>
      <c r="AG72"/>
      <c r="AH72"/>
      <c r="AI72"/>
      <c r="AJ72"/>
      <c r="AK72"/>
      <c r="AL72"/>
      <c r="AM72"/>
      <c r="AN72"/>
      <c r="AO72"/>
      <c r="AP72"/>
      <c r="AQ72"/>
    </row>
    <row r="73" spans="1:43" s="22" customFormat="1" ht="13" x14ac:dyDescent="0.3">
      <c r="A73" s="26">
        <v>5</v>
      </c>
      <c r="B73" s="26" t="s">
        <v>2</v>
      </c>
      <c r="C73" s="26">
        <v>50</v>
      </c>
      <c r="D73" s="102">
        <v>2000</v>
      </c>
      <c r="E73" s="103">
        <f t="shared" si="6"/>
        <v>2022.0466140933308</v>
      </c>
      <c r="F73" s="103">
        <f t="shared" si="7"/>
        <v>70.245784484006705</v>
      </c>
      <c r="G73" s="108">
        <f t="shared" si="5"/>
        <v>5120.5975667798457</v>
      </c>
      <c r="H73" s="19"/>
      <c r="I73" s="108">
        <f t="shared" si="8"/>
        <v>3120.5975667798457</v>
      </c>
      <c r="J73" s="108">
        <f t="shared" si="3"/>
        <v>3120.5975667798457</v>
      </c>
      <c r="K73" s="108">
        <f>SUM($I$24:I73)</f>
        <v>7540.7777372765677</v>
      </c>
      <c r="L73" s="108">
        <f>SUMSQ($I$24:I73)/C73</f>
        <v>13282181.453818483</v>
      </c>
      <c r="M73" s="108">
        <f>SUM($J$24:J73)/C73</f>
        <v>2798.6803194019121</v>
      </c>
      <c r="N73" s="124">
        <f t="shared" si="9"/>
        <v>156.02987833899229</v>
      </c>
      <c r="O73" s="124">
        <f>AVERAGE($N$24:N73)</f>
        <v>53.310690429563167</v>
      </c>
      <c r="P73" s="29">
        <f>SUM($I$24:I73)/M73</f>
        <v>2.6944048182280635</v>
      </c>
      <c r="R73"/>
      <c r="S73"/>
      <c r="T73"/>
      <c r="U73"/>
      <c r="V73"/>
      <c r="W73"/>
      <c r="X73"/>
      <c r="Y73"/>
      <c r="Z73"/>
      <c r="AA73"/>
      <c r="AB73"/>
      <c r="AC73"/>
      <c r="AD73"/>
      <c r="AE73"/>
      <c r="AF73"/>
      <c r="AG73"/>
      <c r="AH73"/>
      <c r="AI73"/>
      <c r="AJ73"/>
      <c r="AK73"/>
      <c r="AL73"/>
      <c r="AM73"/>
      <c r="AN73"/>
      <c r="AO73"/>
      <c r="AP73"/>
      <c r="AQ73"/>
    </row>
    <row r="74" spans="1:43" s="22" customFormat="1" ht="13" x14ac:dyDescent="0.3">
      <c r="A74" s="26">
        <v>5</v>
      </c>
      <c r="B74" s="26" t="s">
        <v>3</v>
      </c>
      <c r="C74" s="26">
        <v>51</v>
      </c>
      <c r="D74" s="102">
        <v>3000</v>
      </c>
      <c r="E74" s="103">
        <f t="shared" si="6"/>
        <v>2993.5871643908254</v>
      </c>
      <c r="F74" s="103">
        <f t="shared" si="7"/>
        <v>70.245784484006705</v>
      </c>
      <c r="G74" s="108">
        <f t="shared" si="5"/>
        <v>2092.2923985773377</v>
      </c>
      <c r="H74" s="19"/>
      <c r="I74" s="108">
        <f t="shared" si="8"/>
        <v>-907.70760142266226</v>
      </c>
      <c r="J74" s="108">
        <f t="shared" si="3"/>
        <v>907.70760142266226</v>
      </c>
      <c r="K74" s="108">
        <f>SUM($I$24:I74)</f>
        <v>6633.0701358539054</v>
      </c>
      <c r="L74" s="108">
        <f>SUMSQ($I$24:I74)/C74</f>
        <v>13037902.074129501</v>
      </c>
      <c r="M74" s="108">
        <f>SUM($J$24:J74)/C74</f>
        <v>2761.6024229709465</v>
      </c>
      <c r="N74" s="124">
        <f t="shared" si="9"/>
        <v>30.256920047422074</v>
      </c>
      <c r="O74" s="124">
        <f>AVERAGE($N$24:N74)</f>
        <v>52.858655716187855</v>
      </c>
      <c r="P74" s="29">
        <f>SUM($I$24:I74)/M74</f>
        <v>2.401891771487517</v>
      </c>
      <c r="R74"/>
      <c r="S74"/>
      <c r="T74"/>
      <c r="U74"/>
      <c r="V74"/>
      <c r="W74"/>
      <c r="X74"/>
      <c r="Y74"/>
      <c r="Z74"/>
      <c r="AA74"/>
      <c r="AB74"/>
      <c r="AC74"/>
      <c r="AD74"/>
      <c r="AE74"/>
      <c r="AF74"/>
      <c r="AG74"/>
      <c r="AH74"/>
      <c r="AI74"/>
      <c r="AJ74"/>
      <c r="AK74"/>
      <c r="AL74"/>
      <c r="AM74"/>
      <c r="AN74"/>
      <c r="AO74"/>
      <c r="AP74"/>
      <c r="AQ74"/>
    </row>
    <row r="75" spans="1:43" s="22" customFormat="1" ht="13" x14ac:dyDescent="0.3">
      <c r="A75" s="26">
        <v>5</v>
      </c>
      <c r="B75" s="26" t="s">
        <v>4</v>
      </c>
      <c r="C75" s="26">
        <v>52</v>
      </c>
      <c r="D75" s="102">
        <v>2000</v>
      </c>
      <c r="E75" s="103">
        <f t="shared" si="6"/>
        <v>2007.5158407906522</v>
      </c>
      <c r="F75" s="103">
        <f t="shared" si="7"/>
        <v>70.245784484006705</v>
      </c>
      <c r="G75" s="108">
        <f t="shared" si="5"/>
        <v>3063.8329488748323</v>
      </c>
      <c r="H75" s="19"/>
      <c r="I75" s="108">
        <f t="shared" si="8"/>
        <v>1063.8329488748323</v>
      </c>
      <c r="J75" s="108">
        <f t="shared" si="3"/>
        <v>1063.8329488748323</v>
      </c>
      <c r="K75" s="108">
        <f>SUM($I$24:I75)</f>
        <v>7696.9030847287377</v>
      </c>
      <c r="L75" s="108">
        <f>SUMSQ($I$24:I75)/C75</f>
        <v>12808937.429302236</v>
      </c>
      <c r="M75" s="108">
        <f>SUM($J$24:J75)/C75</f>
        <v>2728.9530100075594</v>
      </c>
      <c r="N75" s="124">
        <f t="shared" si="9"/>
        <v>53.191647443741608</v>
      </c>
      <c r="O75" s="124">
        <f>AVERAGE($N$24:N75)</f>
        <v>52.865059403256197</v>
      </c>
      <c r="P75" s="29">
        <f>SUM($I$24:I75)/M75</f>
        <v>2.8204601019155757</v>
      </c>
      <c r="R75"/>
      <c r="S75"/>
      <c r="T75"/>
      <c r="U75"/>
      <c r="V75"/>
      <c r="W75"/>
      <c r="X75"/>
      <c r="Y75"/>
      <c r="Z75"/>
      <c r="AA75"/>
      <c r="AB75"/>
      <c r="AC75"/>
      <c r="AD75"/>
      <c r="AE75"/>
      <c r="AF75"/>
      <c r="AG75"/>
      <c r="AH75"/>
      <c r="AI75"/>
      <c r="AJ75"/>
      <c r="AK75"/>
      <c r="AL75"/>
      <c r="AM75"/>
      <c r="AN75"/>
      <c r="AO75"/>
      <c r="AP75"/>
      <c r="AQ75"/>
    </row>
    <row r="76" spans="1:43" s="22" customFormat="1" ht="13" x14ac:dyDescent="0.3">
      <c r="A76" s="26">
        <v>5</v>
      </c>
      <c r="B76" s="26" t="s">
        <v>5</v>
      </c>
      <c r="C76" s="26">
        <v>53</v>
      </c>
      <c r="D76" s="102">
        <v>7000</v>
      </c>
      <c r="E76" s="103">
        <f t="shared" si="6"/>
        <v>6965.2250289886197</v>
      </c>
      <c r="F76" s="103">
        <f t="shared" si="7"/>
        <v>70.245784484006705</v>
      </c>
      <c r="G76" s="108">
        <f t="shared" si="5"/>
        <v>2077.7616252746589</v>
      </c>
      <c r="H76" s="19"/>
      <c r="I76" s="108">
        <f t="shared" si="8"/>
        <v>-4922.2383747253407</v>
      </c>
      <c r="J76" s="108">
        <f t="shared" si="3"/>
        <v>4922.2383747253407</v>
      </c>
      <c r="K76" s="108">
        <f>SUM($I$24:I76)</f>
        <v>2774.664710003397</v>
      </c>
      <c r="L76" s="108">
        <f>SUMSQ($I$24:I76)/C76</f>
        <v>13024399.564930851</v>
      </c>
      <c r="M76" s="108">
        <f>SUM($J$24:J76)/C76</f>
        <v>2770.3357527380836</v>
      </c>
      <c r="N76" s="124">
        <f t="shared" si="9"/>
        <v>70.317691067504867</v>
      </c>
      <c r="O76" s="124">
        <f>AVERAGE($N$24:N76)</f>
        <v>53.194354340317489</v>
      </c>
      <c r="P76" s="29">
        <f>SUM($I$24:I76)/M76</f>
        <v>1.0015626110521205</v>
      </c>
      <c r="R76"/>
      <c r="S76"/>
      <c r="T76"/>
      <c r="U76"/>
      <c r="V76"/>
      <c r="W76"/>
      <c r="X76"/>
      <c r="Y76"/>
      <c r="Z76"/>
      <c r="AA76"/>
      <c r="AB76"/>
      <c r="AC76"/>
      <c r="AD76"/>
      <c r="AE76"/>
      <c r="AF76"/>
      <c r="AG76"/>
      <c r="AH76"/>
      <c r="AI76"/>
      <c r="AJ76"/>
      <c r="AK76"/>
      <c r="AL76"/>
      <c r="AM76"/>
      <c r="AN76"/>
      <c r="AO76"/>
      <c r="AP76"/>
      <c r="AQ76"/>
    </row>
    <row r="77" spans="1:43" s="22" customFormat="1" ht="13" x14ac:dyDescent="0.3">
      <c r="A77" s="26">
        <v>5</v>
      </c>
      <c r="B77" s="26" t="s">
        <v>6</v>
      </c>
      <c r="C77" s="26">
        <v>54</v>
      </c>
      <c r="D77" s="102">
        <v>6000</v>
      </c>
      <c r="E77" s="103">
        <f t="shared" si="6"/>
        <v>6007.3154660096379</v>
      </c>
      <c r="F77" s="103">
        <f t="shared" si="7"/>
        <v>70.245784484006705</v>
      </c>
      <c r="G77" s="108">
        <f t="shared" si="5"/>
        <v>7035.4708134726261</v>
      </c>
      <c r="H77" s="19"/>
      <c r="I77" s="108">
        <f t="shared" si="8"/>
        <v>1035.4708134726261</v>
      </c>
      <c r="J77" s="108">
        <f t="shared" si="3"/>
        <v>1035.4708134726261</v>
      </c>
      <c r="K77" s="108">
        <f>SUM($I$24:I77)</f>
        <v>3810.1355234760231</v>
      </c>
      <c r="L77" s="108">
        <f>SUMSQ($I$24:I77)/C77</f>
        <v>12803062.532349791</v>
      </c>
      <c r="M77" s="108">
        <f>SUM($J$24:J77)/C77</f>
        <v>2738.2086242331679</v>
      </c>
      <c r="N77" s="124">
        <f t="shared" si="9"/>
        <v>17.257846891210434</v>
      </c>
      <c r="O77" s="124">
        <f>AVERAGE($N$24:N77)</f>
        <v>52.528863461630323</v>
      </c>
      <c r="P77" s="29">
        <f>SUM($I$24:I77)/M77</f>
        <v>1.3914701348013785</v>
      </c>
      <c r="R77"/>
      <c r="S77"/>
      <c r="T77"/>
      <c r="U77"/>
      <c r="V77"/>
      <c r="W77"/>
      <c r="X77"/>
      <c r="Y77"/>
      <c r="Z77"/>
      <c r="AA77"/>
      <c r="AB77"/>
      <c r="AC77"/>
      <c r="AD77"/>
      <c r="AE77"/>
      <c r="AF77"/>
      <c r="AG77"/>
      <c r="AH77"/>
      <c r="AI77"/>
      <c r="AJ77"/>
      <c r="AK77"/>
      <c r="AL77"/>
      <c r="AM77"/>
      <c r="AN77"/>
      <c r="AO77"/>
      <c r="AP77"/>
      <c r="AQ77"/>
    </row>
    <row r="78" spans="1:43" s="22" customFormat="1" ht="13" x14ac:dyDescent="0.3">
      <c r="A78" s="26">
        <v>5</v>
      </c>
      <c r="B78" s="26" t="s">
        <v>7</v>
      </c>
      <c r="C78" s="26">
        <v>55</v>
      </c>
      <c r="D78" s="102">
        <v>8000</v>
      </c>
      <c r="E78" s="103">
        <f t="shared" si="6"/>
        <v>7986.4182214074572</v>
      </c>
      <c r="F78" s="103">
        <f t="shared" si="7"/>
        <v>70.245784484006705</v>
      </c>
      <c r="G78" s="108">
        <f t="shared" si="5"/>
        <v>6077.5612504936444</v>
      </c>
      <c r="H78" s="19"/>
      <c r="I78" s="108">
        <f t="shared" si="8"/>
        <v>-1922.4387495063556</v>
      </c>
      <c r="J78" s="108">
        <f t="shared" si="3"/>
        <v>1922.4387495063556</v>
      </c>
      <c r="K78" s="108">
        <f>SUM($I$24:I78)</f>
        <v>1887.6967739696674</v>
      </c>
      <c r="L78" s="108">
        <f>SUMSQ($I$24:I78)/C78</f>
        <v>12637475.408954406</v>
      </c>
      <c r="M78" s="108">
        <f>SUM($J$24:J78)/C78</f>
        <v>2723.3764446926803</v>
      </c>
      <c r="N78" s="124">
        <f t="shared" si="9"/>
        <v>24.030484368829448</v>
      </c>
      <c r="O78" s="124">
        <f>AVERAGE($N$24:N78)</f>
        <v>52.010711114488494</v>
      </c>
      <c r="P78" s="29">
        <f>SUM($I$24:I78)/M78</f>
        <v>0.69314573739829966</v>
      </c>
      <c r="R78"/>
      <c r="S78"/>
      <c r="T78"/>
      <c r="U78"/>
      <c r="V78"/>
      <c r="W78"/>
      <c r="X78"/>
      <c r="Y78"/>
      <c r="Z78"/>
      <c r="AA78"/>
      <c r="AB78"/>
      <c r="AC78"/>
      <c r="AD78"/>
      <c r="AE78"/>
      <c r="AF78"/>
      <c r="AG78"/>
      <c r="AH78"/>
      <c r="AI78"/>
      <c r="AJ78"/>
      <c r="AK78"/>
      <c r="AL78"/>
      <c r="AM78"/>
      <c r="AN78"/>
      <c r="AO78"/>
      <c r="AP78"/>
      <c r="AQ78"/>
    </row>
    <row r="79" spans="1:43" s="22" customFormat="1" ht="13" x14ac:dyDescent="0.3">
      <c r="A79" s="26">
        <v>5</v>
      </c>
      <c r="B79" s="26" t="s">
        <v>8</v>
      </c>
      <c r="C79" s="26">
        <v>56</v>
      </c>
      <c r="D79" s="102">
        <v>10000</v>
      </c>
      <c r="E79" s="103">
        <f t="shared" si="6"/>
        <v>9986.2705851046339</v>
      </c>
      <c r="F79" s="103">
        <f t="shared" si="7"/>
        <v>70.245784484006705</v>
      </c>
      <c r="G79" s="108">
        <f t="shared" si="5"/>
        <v>8056.6640058914636</v>
      </c>
      <c r="H79" s="19"/>
      <c r="I79" s="108">
        <f t="shared" si="8"/>
        <v>-1943.3359941085364</v>
      </c>
      <c r="J79" s="108">
        <f t="shared" si="3"/>
        <v>1943.3359941085364</v>
      </c>
      <c r="K79" s="108">
        <f>SUM($I$24:I79)</f>
        <v>-55.63922013886895</v>
      </c>
      <c r="L79" s="108">
        <f>SUMSQ($I$24:I79)/C79</f>
        <v>12479244.683544468</v>
      </c>
      <c r="M79" s="108">
        <f>SUM($J$24:J79)/C79</f>
        <v>2709.4471509322489</v>
      </c>
      <c r="N79" s="124">
        <f t="shared" si="9"/>
        <v>19.433359941085364</v>
      </c>
      <c r="O79" s="124">
        <f>AVERAGE($N$24:N79)</f>
        <v>51.428972700677718</v>
      </c>
      <c r="P79" s="29">
        <f>SUM($I$24:I79)/M79</f>
        <v>-2.053526680515801E-2</v>
      </c>
      <c r="R79"/>
      <c r="S79"/>
      <c r="T79"/>
      <c r="U79"/>
      <c r="V79"/>
      <c r="W79"/>
      <c r="X79"/>
      <c r="Y79"/>
      <c r="Z79"/>
      <c r="AA79"/>
      <c r="AB79"/>
      <c r="AC79"/>
      <c r="AD79"/>
      <c r="AE79"/>
      <c r="AF79"/>
      <c r="AG79"/>
      <c r="AH79"/>
      <c r="AI79"/>
      <c r="AJ79"/>
      <c r="AK79"/>
      <c r="AL79"/>
      <c r="AM79"/>
      <c r="AN79"/>
      <c r="AO79"/>
      <c r="AP79"/>
      <c r="AQ79"/>
    </row>
    <row r="80" spans="1:43" s="22" customFormat="1" ht="13" x14ac:dyDescent="0.3">
      <c r="A80" s="26">
        <v>5</v>
      </c>
      <c r="B80" s="26" t="s">
        <v>9</v>
      </c>
      <c r="C80" s="26">
        <v>57</v>
      </c>
      <c r="D80" s="102">
        <v>20000</v>
      </c>
      <c r="E80" s="103">
        <f t="shared" si="6"/>
        <v>19929.750587298815</v>
      </c>
      <c r="F80" s="103">
        <f t="shared" si="7"/>
        <v>70.245784484006705</v>
      </c>
      <c r="G80" s="108">
        <f t="shared" si="5"/>
        <v>10056.51636958864</v>
      </c>
      <c r="H80" s="19"/>
      <c r="I80" s="108">
        <f t="shared" si="8"/>
        <v>-9943.4836304113596</v>
      </c>
      <c r="J80" s="108">
        <f t="shared" si="3"/>
        <v>9943.4836304113596</v>
      </c>
      <c r="K80" s="108">
        <f>SUM($I$24:I80)</f>
        <v>-9999.1228505502295</v>
      </c>
      <c r="L80" s="108">
        <f>SUMSQ($I$24:I80)/C80</f>
        <v>13994922.262925418</v>
      </c>
      <c r="M80" s="108">
        <f>SUM($J$24:J80)/C80</f>
        <v>2836.3600716248648</v>
      </c>
      <c r="N80" s="124">
        <f t="shared" si="9"/>
        <v>49.717418152056794</v>
      </c>
      <c r="O80" s="124">
        <f>AVERAGE($N$24:N80)</f>
        <v>51.398945427894894</v>
      </c>
      <c r="P80" s="29">
        <f>SUM($I$24:I80)/M80</f>
        <v>-3.5253362048712082</v>
      </c>
      <c r="R80"/>
      <c r="S80"/>
      <c r="T80"/>
      <c r="U80"/>
      <c r="V80"/>
      <c r="W80"/>
      <c r="X80"/>
      <c r="Y80"/>
      <c r="Z80"/>
      <c r="AA80"/>
      <c r="AB80"/>
      <c r="AC80"/>
      <c r="AD80"/>
      <c r="AE80"/>
      <c r="AF80"/>
      <c r="AG80"/>
      <c r="AH80"/>
      <c r="AI80"/>
      <c r="AJ80"/>
      <c r="AK80"/>
      <c r="AL80"/>
      <c r="AM80"/>
      <c r="AN80"/>
      <c r="AO80"/>
      <c r="AP80"/>
      <c r="AQ80"/>
    </row>
    <row r="81" spans="1:43" s="22" customFormat="1" ht="13" x14ac:dyDescent="0.3">
      <c r="A81" s="26">
        <v>5</v>
      </c>
      <c r="B81" s="26" t="s">
        <v>10</v>
      </c>
      <c r="C81" s="26">
        <v>58</v>
      </c>
      <c r="D81" s="102">
        <v>20000</v>
      </c>
      <c r="E81" s="103">
        <f t="shared" si="6"/>
        <v>19999.999974367121</v>
      </c>
      <c r="F81" s="103">
        <f t="shared" si="7"/>
        <v>70.245784484006705</v>
      </c>
      <c r="G81" s="108">
        <f t="shared" si="5"/>
        <v>19999.996371782821</v>
      </c>
      <c r="H81" s="19"/>
      <c r="I81" s="108">
        <f t="shared" si="8"/>
        <v>-3.6282171786297113E-3</v>
      </c>
      <c r="J81" s="108">
        <f t="shared" si="3"/>
        <v>3.6282171786297113E-3</v>
      </c>
      <c r="K81" s="108">
        <f>SUM($I$24:I81)</f>
        <v>-9999.1264787674081</v>
      </c>
      <c r="L81" s="108">
        <f>SUMSQ($I$24:I81)/C81</f>
        <v>13753630.499771757</v>
      </c>
      <c r="M81" s="108">
        <f>SUM($J$24:J81)/C81</f>
        <v>2787.457374324732</v>
      </c>
      <c r="N81" s="124">
        <f t="shared" si="9"/>
        <v>1.8141085893148555E-5</v>
      </c>
      <c r="O81" s="124">
        <f>AVERAGE($N$24:N81)</f>
        <v>50.512757026398191</v>
      </c>
      <c r="P81" s="29">
        <f>SUM($I$24:I81)/M81</f>
        <v>-3.5871854295851682</v>
      </c>
      <c r="R81"/>
      <c r="S81"/>
      <c r="T81"/>
      <c r="U81"/>
      <c r="V81"/>
      <c r="W81"/>
      <c r="X81"/>
      <c r="Y81"/>
      <c r="Z81"/>
      <c r="AA81"/>
      <c r="AB81"/>
      <c r="AC81"/>
      <c r="AD81"/>
      <c r="AE81"/>
      <c r="AF81"/>
      <c r="AG81"/>
      <c r="AH81"/>
      <c r="AI81"/>
      <c r="AJ81"/>
      <c r="AK81"/>
      <c r="AL81"/>
      <c r="AM81"/>
      <c r="AN81"/>
      <c r="AO81"/>
      <c r="AP81"/>
      <c r="AQ81"/>
    </row>
    <row r="82" spans="1:43" s="22" customFormat="1" ht="13" x14ac:dyDescent="0.3">
      <c r="A82" s="26">
        <v>5</v>
      </c>
      <c r="B82" s="26" t="s">
        <v>11</v>
      </c>
      <c r="C82" s="26">
        <v>59</v>
      </c>
      <c r="D82" s="102">
        <v>22000</v>
      </c>
      <c r="E82" s="103">
        <f t="shared" si="6"/>
        <v>21986.366538414793</v>
      </c>
      <c r="F82" s="103">
        <f t="shared" si="7"/>
        <v>70.245784484006705</v>
      </c>
      <c r="G82" s="108">
        <f t="shared" si="5"/>
        <v>20070.245758851128</v>
      </c>
      <c r="H82" s="19"/>
      <c r="I82" s="108">
        <f t="shared" si="8"/>
        <v>-1929.7542411488721</v>
      </c>
      <c r="J82" s="108">
        <f t="shared" si="3"/>
        <v>1929.7542411488721</v>
      </c>
      <c r="K82" s="108">
        <f>SUM($I$24:I82)</f>
        <v>-11928.88071991628</v>
      </c>
      <c r="L82" s="108">
        <f>SUMSQ($I$24:I82)/C82</f>
        <v>13583635.939288035</v>
      </c>
      <c r="M82" s="108">
        <f>SUM($J$24:J82)/C82</f>
        <v>2772.9200330844633</v>
      </c>
      <c r="N82" s="124">
        <f t="shared" si="9"/>
        <v>8.7716101870403289</v>
      </c>
      <c r="O82" s="124">
        <f>AVERAGE($N$24:N82)</f>
        <v>49.805279961324331</v>
      </c>
      <c r="P82" s="29">
        <f>SUM($I$24:I82)/M82</f>
        <v>-4.3019202059884742</v>
      </c>
      <c r="R82"/>
      <c r="S82"/>
      <c r="T82"/>
      <c r="U82"/>
      <c r="V82"/>
      <c r="W82"/>
      <c r="X82"/>
      <c r="Y82"/>
      <c r="Z82"/>
      <c r="AA82"/>
      <c r="AB82"/>
      <c r="AC82"/>
      <c r="AD82"/>
      <c r="AE82"/>
      <c r="AF82"/>
      <c r="AG82"/>
      <c r="AH82"/>
      <c r="AI82"/>
      <c r="AJ82"/>
      <c r="AK82"/>
      <c r="AL82"/>
      <c r="AM82"/>
      <c r="AN82"/>
      <c r="AO82"/>
      <c r="AP82"/>
      <c r="AQ82"/>
    </row>
    <row r="83" spans="1:43" s="22" customFormat="1" ht="13.5" thickBot="1" x14ac:dyDescent="0.35">
      <c r="A83" s="26">
        <v>5</v>
      </c>
      <c r="B83" s="30" t="s">
        <v>12</v>
      </c>
      <c r="C83" s="30">
        <v>60</v>
      </c>
      <c r="D83" s="106">
        <v>8000</v>
      </c>
      <c r="E83" s="107">
        <f t="shared" si="6"/>
        <v>8099.308129520301</v>
      </c>
      <c r="F83" s="107">
        <f t="shared" si="7"/>
        <v>70.245784484006705</v>
      </c>
      <c r="G83" s="108">
        <f t="shared" si="5"/>
        <v>22056.6123228988</v>
      </c>
      <c r="H83" s="19"/>
      <c r="I83" s="110">
        <f t="shared" si="8"/>
        <v>14056.6123228988</v>
      </c>
      <c r="J83" s="110">
        <f t="shared" si="3"/>
        <v>14056.6123228988</v>
      </c>
      <c r="K83" s="110">
        <f>SUM($I$24:I83)</f>
        <v>2127.7316029825197</v>
      </c>
      <c r="L83" s="110">
        <f>SUMSQ($I$24:I83)/C83</f>
        <v>16650381.173571074</v>
      </c>
      <c r="M83" s="108">
        <f>SUM($J$24:J83)/C83</f>
        <v>2960.9815712480358</v>
      </c>
      <c r="N83" s="125">
        <f t="shared" si="9"/>
        <v>175.707654036235</v>
      </c>
      <c r="O83" s="125">
        <f>AVERAGE($N$24:N83)</f>
        <v>51.903652862572841</v>
      </c>
      <c r="P83" s="33">
        <f>SUM($I$24:I83)/M83</f>
        <v>0.71858995126595593</v>
      </c>
      <c r="R83"/>
      <c r="S83"/>
      <c r="T83"/>
      <c r="U83"/>
      <c r="V83"/>
      <c r="W83"/>
      <c r="X83"/>
      <c r="Y83"/>
      <c r="Z83"/>
      <c r="AA83"/>
      <c r="AB83"/>
      <c r="AC83"/>
      <c r="AD83"/>
      <c r="AE83"/>
      <c r="AF83"/>
      <c r="AG83"/>
      <c r="AH83"/>
      <c r="AI83"/>
      <c r="AJ83"/>
      <c r="AK83"/>
      <c r="AL83"/>
      <c r="AM83"/>
      <c r="AN83"/>
      <c r="AO83"/>
      <c r="AP83"/>
      <c r="AQ83"/>
    </row>
    <row r="84" spans="1:43" ht="13.5" thickBot="1" x14ac:dyDescent="0.35">
      <c r="A84" s="85">
        <v>6</v>
      </c>
      <c r="B84" s="86" t="s">
        <v>1</v>
      </c>
      <c r="C84" s="85">
        <v>61</v>
      </c>
      <c r="D84" s="122"/>
      <c r="E84" s="122"/>
      <c r="F84" s="121" t="s">
        <v>50</v>
      </c>
      <c r="G84" s="111">
        <f>$E$83+(C84-$C$83)*$F$83</f>
        <v>8169.5539140043074</v>
      </c>
      <c r="H84" s="19"/>
      <c r="I84" s="19"/>
      <c r="J84" s="19"/>
      <c r="K84" s="19"/>
      <c r="L84" s="20" t="s">
        <v>51</v>
      </c>
      <c r="M84" s="95">
        <f>M83*1.25</f>
        <v>3701.2269640600448</v>
      </c>
      <c r="N84" s="19"/>
      <c r="O84" s="19"/>
      <c r="P84" s="21"/>
      <c r="Q84" s="22"/>
    </row>
    <row r="85" spans="1:43" ht="13" x14ac:dyDescent="0.3">
      <c r="A85" s="89">
        <v>6</v>
      </c>
      <c r="B85" s="86" t="s">
        <v>2</v>
      </c>
      <c r="C85" s="89">
        <v>62</v>
      </c>
      <c r="D85" s="122"/>
      <c r="E85" s="122"/>
      <c r="F85" s="122"/>
      <c r="G85" s="112">
        <f t="shared" ref="G85:G95" si="10">$E$83+(C85-$C$83)*$F$83</f>
        <v>8239.7996984883139</v>
      </c>
      <c r="H85" s="19"/>
      <c r="I85" s="19"/>
      <c r="J85" s="19"/>
      <c r="K85" s="19"/>
      <c r="L85" s="19"/>
      <c r="M85" s="19"/>
      <c r="N85" s="19"/>
      <c r="O85" s="19"/>
      <c r="P85" s="21"/>
      <c r="Q85" s="22"/>
    </row>
    <row r="86" spans="1:43" ht="13" x14ac:dyDescent="0.3">
      <c r="A86" s="89">
        <v>6</v>
      </c>
      <c r="B86" s="86" t="s">
        <v>3</v>
      </c>
      <c r="C86" s="89">
        <v>63</v>
      </c>
      <c r="D86" s="122"/>
      <c r="E86" s="122"/>
      <c r="F86" s="122"/>
      <c r="G86" s="112">
        <f t="shared" si="10"/>
        <v>8310.0454829723203</v>
      </c>
      <c r="H86" s="19"/>
      <c r="I86" s="19"/>
      <c r="J86" s="19"/>
      <c r="K86" s="19"/>
      <c r="L86" s="19"/>
      <c r="M86" s="19"/>
      <c r="N86" s="19"/>
      <c r="O86" s="19"/>
      <c r="P86" s="21"/>
      <c r="Q86" s="22"/>
    </row>
    <row r="87" spans="1:43" ht="13" x14ac:dyDescent="0.3">
      <c r="A87" s="89">
        <v>6</v>
      </c>
      <c r="B87" s="86" t="s">
        <v>4</v>
      </c>
      <c r="C87" s="89">
        <v>64</v>
      </c>
      <c r="D87" s="122"/>
      <c r="E87" s="122"/>
      <c r="F87" s="122"/>
      <c r="G87" s="112">
        <f t="shared" si="10"/>
        <v>8380.2912674563286</v>
      </c>
      <c r="H87" s="19"/>
      <c r="I87" s="19"/>
      <c r="J87" s="19"/>
      <c r="K87" s="19"/>
      <c r="L87" s="19"/>
      <c r="M87" s="19"/>
      <c r="N87" s="19"/>
      <c r="O87" s="19"/>
      <c r="P87" s="21"/>
      <c r="Q87" s="22"/>
    </row>
    <row r="88" spans="1:43" ht="13" x14ac:dyDescent="0.3">
      <c r="A88" s="89">
        <v>6</v>
      </c>
      <c r="B88" s="86" t="s">
        <v>5</v>
      </c>
      <c r="C88" s="89">
        <v>65</v>
      </c>
      <c r="D88" s="122"/>
      <c r="E88" s="122"/>
      <c r="F88" s="122"/>
      <c r="G88" s="112">
        <f t="shared" si="10"/>
        <v>8450.537051940335</v>
      </c>
      <c r="H88" s="19"/>
      <c r="I88" s="19"/>
      <c r="J88" s="19"/>
      <c r="K88" s="19"/>
      <c r="L88" s="19"/>
      <c r="M88" s="19"/>
      <c r="N88" s="19"/>
      <c r="O88" s="19"/>
      <c r="P88" s="21"/>
      <c r="Q88" s="22"/>
    </row>
    <row r="89" spans="1:43" ht="13" x14ac:dyDescent="0.3">
      <c r="A89" s="89">
        <v>6</v>
      </c>
      <c r="B89" s="86" t="s">
        <v>6</v>
      </c>
      <c r="C89" s="89">
        <v>66</v>
      </c>
      <c r="D89" s="122"/>
      <c r="E89" s="122"/>
      <c r="F89" s="122"/>
      <c r="G89" s="112">
        <f t="shared" si="10"/>
        <v>8520.7828364243414</v>
      </c>
      <c r="H89" s="19"/>
      <c r="I89" s="19"/>
      <c r="J89" s="19"/>
      <c r="K89" s="19"/>
      <c r="L89" s="19"/>
      <c r="M89" s="19"/>
      <c r="N89" s="19"/>
      <c r="O89" s="19"/>
      <c r="P89" s="21"/>
      <c r="Q89" s="22"/>
    </row>
    <row r="90" spans="1:43" ht="13" x14ac:dyDescent="0.3">
      <c r="A90" s="89">
        <v>6</v>
      </c>
      <c r="B90" s="86" t="s">
        <v>7</v>
      </c>
      <c r="C90" s="89">
        <v>67</v>
      </c>
      <c r="D90" s="122"/>
      <c r="E90" s="122"/>
      <c r="F90" s="122"/>
      <c r="G90" s="112">
        <f t="shared" si="10"/>
        <v>8591.0286209083479</v>
      </c>
      <c r="H90" s="19"/>
      <c r="I90" s="19"/>
      <c r="J90" s="19"/>
      <c r="K90" s="19"/>
      <c r="L90" s="19"/>
      <c r="M90" s="19"/>
      <c r="N90" s="19"/>
      <c r="O90" s="19"/>
      <c r="P90" s="21"/>
      <c r="Q90" s="22"/>
    </row>
    <row r="91" spans="1:43" ht="13" x14ac:dyDescent="0.3">
      <c r="A91" s="89">
        <v>6</v>
      </c>
      <c r="B91" s="86" t="s">
        <v>8</v>
      </c>
      <c r="C91" s="89">
        <v>68</v>
      </c>
      <c r="D91" s="122"/>
      <c r="E91" s="122"/>
      <c r="F91" s="122"/>
      <c r="G91" s="112">
        <f t="shared" si="10"/>
        <v>8661.2744053923543</v>
      </c>
      <c r="H91" s="19"/>
      <c r="I91" s="19"/>
      <c r="J91" s="19"/>
      <c r="K91" s="19"/>
      <c r="L91" s="19"/>
      <c r="M91" s="19"/>
      <c r="N91" s="19"/>
      <c r="O91" s="19"/>
      <c r="P91" s="21"/>
      <c r="Q91" s="22"/>
    </row>
    <row r="92" spans="1:43" ht="13" x14ac:dyDescent="0.3">
      <c r="A92" s="89">
        <v>6</v>
      </c>
      <c r="B92" s="86" t="s">
        <v>9</v>
      </c>
      <c r="C92" s="89">
        <v>69</v>
      </c>
      <c r="D92" s="122"/>
      <c r="E92" s="122"/>
      <c r="F92" s="122"/>
      <c r="G92" s="112">
        <f t="shared" si="10"/>
        <v>8731.5201898763607</v>
      </c>
      <c r="H92" s="19"/>
      <c r="I92" s="19"/>
      <c r="J92" s="19"/>
      <c r="K92" s="19"/>
      <c r="L92" s="19"/>
      <c r="M92" s="19"/>
      <c r="N92" s="19"/>
      <c r="O92" s="19"/>
      <c r="P92" s="21"/>
      <c r="Q92" s="22"/>
    </row>
    <row r="93" spans="1:43" ht="13" x14ac:dyDescent="0.3">
      <c r="A93" s="89">
        <v>6</v>
      </c>
      <c r="B93" s="86" t="s">
        <v>10</v>
      </c>
      <c r="C93" s="89">
        <v>70</v>
      </c>
      <c r="D93" s="122"/>
      <c r="E93" s="122"/>
      <c r="F93" s="122"/>
      <c r="G93" s="112">
        <f t="shared" si="10"/>
        <v>8801.765974360369</v>
      </c>
      <c r="H93" s="19"/>
      <c r="I93" s="19"/>
      <c r="J93" s="19"/>
      <c r="K93" s="19"/>
      <c r="L93" s="19"/>
      <c r="M93" s="19"/>
      <c r="N93" s="19"/>
      <c r="O93" s="19"/>
      <c r="P93" s="21"/>
      <c r="Q93" s="22"/>
    </row>
    <row r="94" spans="1:43" ht="13" x14ac:dyDescent="0.3">
      <c r="A94" s="89">
        <v>6</v>
      </c>
      <c r="B94" s="86" t="s">
        <v>11</v>
      </c>
      <c r="C94" s="89">
        <v>71</v>
      </c>
      <c r="D94" s="122"/>
      <c r="E94" s="122"/>
      <c r="F94" s="122"/>
      <c r="G94" s="112">
        <f t="shared" si="10"/>
        <v>8872.0117588443754</v>
      </c>
      <c r="H94" s="19"/>
      <c r="I94" s="19"/>
      <c r="J94" s="19"/>
      <c r="K94" s="19"/>
      <c r="L94" s="19"/>
      <c r="M94" s="19"/>
      <c r="N94" s="19"/>
      <c r="O94" s="19"/>
      <c r="P94" s="21"/>
      <c r="Q94" s="22"/>
    </row>
    <row r="95" spans="1:43" ht="13" x14ac:dyDescent="0.3">
      <c r="A95" s="90">
        <v>6</v>
      </c>
      <c r="B95" s="91" t="s">
        <v>12</v>
      </c>
      <c r="C95" s="90">
        <v>72</v>
      </c>
      <c r="D95" s="122"/>
      <c r="E95" s="122"/>
      <c r="F95" s="122"/>
      <c r="G95" s="113">
        <f t="shared" si="10"/>
        <v>8942.2575433283819</v>
      </c>
      <c r="H95" s="19"/>
      <c r="I95" s="19"/>
      <c r="J95" s="19"/>
      <c r="K95" s="19"/>
      <c r="L95" s="19"/>
      <c r="M95" s="19"/>
      <c r="N95" s="19"/>
      <c r="O95" s="19"/>
      <c r="P95" s="21"/>
      <c r="Q95" s="22"/>
    </row>
    <row r="96" spans="1:43" x14ac:dyDescent="0.25">
      <c r="C96" s="24"/>
      <c r="H96" s="22"/>
      <c r="I96" s="22"/>
      <c r="J96" s="22"/>
      <c r="K96" s="22"/>
      <c r="L96" s="22"/>
      <c r="M96" s="22"/>
      <c r="N96" s="22"/>
      <c r="O96" s="22"/>
      <c r="P96" s="25"/>
      <c r="Q96" s="22"/>
    </row>
    <row r="97" spans="3:17" x14ac:dyDescent="0.25">
      <c r="C97" s="24"/>
      <c r="H97" s="22"/>
      <c r="I97" s="22"/>
      <c r="J97" s="22"/>
      <c r="K97" s="22"/>
      <c r="L97" s="22"/>
      <c r="M97" s="22"/>
      <c r="N97" s="22"/>
      <c r="O97" s="22"/>
      <c r="P97" s="25"/>
      <c r="Q97" s="22"/>
    </row>
    <row r="98" spans="3:17" x14ac:dyDescent="0.25">
      <c r="C98" s="24"/>
      <c r="H98" s="22"/>
      <c r="I98" s="22"/>
      <c r="J98" s="22"/>
      <c r="K98" s="22"/>
      <c r="L98" s="22"/>
      <c r="M98" s="22"/>
      <c r="N98" s="22"/>
      <c r="O98" s="22"/>
      <c r="P98" s="25"/>
      <c r="Q98" s="22"/>
    </row>
    <row r="99" spans="3:17" x14ac:dyDescent="0.25">
      <c r="C99" s="24"/>
      <c r="H99" s="22"/>
      <c r="I99" s="22"/>
      <c r="J99" s="22"/>
      <c r="K99" s="22"/>
      <c r="L99" s="22"/>
      <c r="M99" s="22"/>
      <c r="N99" s="22"/>
      <c r="O99" s="22"/>
      <c r="P99" s="25"/>
      <c r="Q99" s="22"/>
    </row>
    <row r="100" spans="3:17" x14ac:dyDescent="0.25">
      <c r="H100" s="22"/>
      <c r="I100" s="22"/>
      <c r="J100" s="22"/>
      <c r="K100" s="22"/>
      <c r="L100" s="22"/>
      <c r="M100" s="22"/>
      <c r="N100" s="22"/>
      <c r="O100" s="22"/>
      <c r="P100" s="25"/>
      <c r="Q100" s="22"/>
    </row>
    <row r="101" spans="3:17" x14ac:dyDescent="0.25">
      <c r="H101" s="22"/>
      <c r="I101" s="22"/>
      <c r="J101" s="22"/>
      <c r="K101" s="22"/>
      <c r="L101" s="22"/>
      <c r="M101" s="22"/>
      <c r="N101" s="22"/>
      <c r="O101" s="22"/>
      <c r="P101" s="25"/>
      <c r="Q101" s="22"/>
    </row>
    <row r="102" spans="3:17" x14ac:dyDescent="0.25">
      <c r="H102" s="22"/>
      <c r="I102" s="22"/>
      <c r="J102" s="22"/>
      <c r="K102" s="22"/>
      <c r="L102" s="22"/>
      <c r="M102" s="22"/>
      <c r="N102" s="22"/>
      <c r="O102" s="22"/>
      <c r="P102" s="25"/>
      <c r="Q102" s="22"/>
    </row>
    <row r="103" spans="3:17" x14ac:dyDescent="0.25">
      <c r="H103" s="22"/>
      <c r="I103" s="22"/>
      <c r="J103" s="22"/>
      <c r="K103" s="22"/>
      <c r="L103" s="22"/>
      <c r="M103" s="22"/>
      <c r="N103" s="22"/>
      <c r="O103" s="22"/>
      <c r="P103" s="25"/>
      <c r="Q103" s="22"/>
    </row>
    <row r="104" spans="3:17" x14ac:dyDescent="0.25">
      <c r="H104" s="22"/>
      <c r="I104" s="22"/>
      <c r="J104" s="22"/>
      <c r="K104" s="22"/>
      <c r="L104" s="22"/>
      <c r="M104" s="22"/>
      <c r="N104" s="22"/>
      <c r="O104" s="22"/>
      <c r="P104" s="25"/>
      <c r="Q104" s="22"/>
    </row>
    <row r="105" spans="3:17" x14ac:dyDescent="0.25">
      <c r="H105" s="22"/>
      <c r="I105" s="22"/>
      <c r="J105" s="22"/>
      <c r="K105" s="22"/>
      <c r="L105" s="22"/>
      <c r="M105" s="22"/>
      <c r="N105" s="22"/>
      <c r="O105" s="22"/>
      <c r="P105" s="25"/>
      <c r="Q105" s="22"/>
    </row>
    <row r="106" spans="3:17" x14ac:dyDescent="0.25">
      <c r="H106" s="22"/>
      <c r="I106" s="22"/>
      <c r="J106" s="22"/>
      <c r="K106" s="22"/>
      <c r="L106" s="22"/>
      <c r="M106" s="22"/>
      <c r="N106" s="22"/>
      <c r="O106" s="22"/>
      <c r="P106" s="25"/>
      <c r="Q106" s="22"/>
    </row>
    <row r="107" spans="3:17" x14ac:dyDescent="0.25">
      <c r="H107" s="22"/>
      <c r="I107" s="22"/>
      <c r="J107" s="22"/>
      <c r="K107" s="22"/>
      <c r="L107" s="22"/>
      <c r="M107" s="22"/>
      <c r="N107" s="22"/>
      <c r="O107" s="22"/>
      <c r="P107" s="25"/>
      <c r="Q107" s="22"/>
    </row>
    <row r="108" spans="3:17" x14ac:dyDescent="0.25">
      <c r="H108" s="22"/>
      <c r="I108" s="22"/>
      <c r="J108" s="22"/>
      <c r="K108" s="22"/>
      <c r="L108" s="22"/>
      <c r="M108" s="22"/>
      <c r="N108" s="22"/>
      <c r="O108" s="22"/>
      <c r="P108" s="25"/>
      <c r="Q108" s="22"/>
    </row>
    <row r="109" spans="3:17" x14ac:dyDescent="0.25">
      <c r="H109" s="22"/>
      <c r="I109" s="22"/>
      <c r="J109" s="22"/>
      <c r="K109" s="22"/>
      <c r="L109" s="22"/>
      <c r="M109" s="22"/>
      <c r="N109" s="22"/>
      <c r="O109" s="22"/>
      <c r="P109" s="25"/>
      <c r="Q109" s="22"/>
    </row>
    <row r="110" spans="3:17" x14ac:dyDescent="0.25">
      <c r="H110" s="22"/>
      <c r="I110" s="22"/>
      <c r="J110" s="22"/>
      <c r="K110" s="22"/>
      <c r="L110" s="22"/>
      <c r="M110" s="22"/>
      <c r="N110" s="22"/>
      <c r="O110" s="22"/>
      <c r="P110" s="25"/>
      <c r="Q110" s="22"/>
    </row>
    <row r="111" spans="3:17" x14ac:dyDescent="0.25">
      <c r="H111" s="22"/>
      <c r="I111" s="22"/>
      <c r="J111" s="22"/>
      <c r="K111" s="22"/>
      <c r="L111" s="22"/>
      <c r="M111" s="22"/>
      <c r="N111" s="22"/>
      <c r="O111" s="22"/>
      <c r="P111" s="25"/>
      <c r="Q111" s="22"/>
    </row>
    <row r="112" spans="3:17" x14ac:dyDescent="0.25">
      <c r="H112" s="22"/>
      <c r="I112" s="22"/>
      <c r="J112" s="22"/>
      <c r="K112" s="22"/>
      <c r="L112" s="22"/>
      <c r="M112" s="22"/>
      <c r="N112" s="22"/>
      <c r="O112" s="22"/>
      <c r="P112" s="25"/>
      <c r="Q112" s="22"/>
    </row>
    <row r="113" spans="8:17" x14ac:dyDescent="0.25">
      <c r="H113" s="22"/>
      <c r="I113" s="22"/>
      <c r="J113" s="22"/>
      <c r="K113" s="22"/>
      <c r="L113" s="22"/>
      <c r="M113" s="22"/>
      <c r="N113" s="22"/>
      <c r="O113" s="22"/>
      <c r="P113" s="25"/>
      <c r="Q113" s="22"/>
    </row>
    <row r="114" spans="8:17" x14ac:dyDescent="0.25">
      <c r="H114" s="22"/>
      <c r="I114" s="22"/>
      <c r="J114" s="22"/>
      <c r="K114" s="22"/>
      <c r="L114" s="22"/>
      <c r="M114" s="22"/>
      <c r="N114" s="22"/>
      <c r="O114" s="22"/>
      <c r="P114" s="25"/>
      <c r="Q114" s="22"/>
    </row>
    <row r="115" spans="8:17" x14ac:dyDescent="0.25">
      <c r="H115" s="22"/>
      <c r="I115" s="22"/>
      <c r="J115" s="22"/>
      <c r="K115" s="22"/>
      <c r="L115" s="22"/>
      <c r="M115" s="22"/>
      <c r="N115" s="22"/>
      <c r="O115" s="22"/>
      <c r="P115" s="25"/>
      <c r="Q115" s="22"/>
    </row>
    <row r="116" spans="8:17" x14ac:dyDescent="0.25">
      <c r="H116" s="22"/>
      <c r="I116" s="22"/>
      <c r="J116" s="22"/>
      <c r="K116" s="22"/>
      <c r="L116" s="22"/>
      <c r="M116" s="22"/>
      <c r="N116" s="22"/>
      <c r="O116" s="22"/>
      <c r="P116" s="25"/>
      <c r="Q116" s="22"/>
    </row>
    <row r="117" spans="8:17" x14ac:dyDescent="0.25">
      <c r="H117" s="22"/>
      <c r="I117" s="22"/>
      <c r="J117" s="22"/>
      <c r="K117" s="22"/>
      <c r="L117" s="22"/>
      <c r="M117" s="22"/>
      <c r="N117" s="22"/>
      <c r="O117" s="22"/>
      <c r="P117" s="25"/>
      <c r="Q117" s="22"/>
    </row>
    <row r="118" spans="8:17" x14ac:dyDescent="0.25">
      <c r="H118" s="22"/>
      <c r="I118" s="22"/>
      <c r="J118" s="22"/>
      <c r="K118" s="22"/>
      <c r="L118" s="22"/>
      <c r="M118" s="22"/>
      <c r="N118" s="22"/>
      <c r="O118" s="22"/>
      <c r="P118" s="25"/>
      <c r="Q118" s="22"/>
    </row>
  </sheetData>
  <phoneticPr fontId="0" type="noConversion"/>
  <pageMargins left="0.75" right="0.75" top="1" bottom="1" header="0.5" footer="0.5"/>
  <pageSetup orientation="portrait" horizontalDpi="4294967293" verticalDpi="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19"/>
  <sheetViews>
    <sheetView zoomScale="90" zoomScaleNormal="90" workbookViewId="0">
      <selection activeCell="I97" sqref="I97"/>
    </sheetView>
  </sheetViews>
  <sheetFormatPr defaultRowHeight="12.5" x14ac:dyDescent="0.25"/>
  <cols>
    <col min="1" max="2" width="8.453125" customWidth="1"/>
    <col min="3" max="3" width="8.453125" style="2" customWidth="1"/>
    <col min="4" max="4" width="10.1796875" style="2" bestFit="1" customWidth="1"/>
    <col min="5" max="5" width="8.81640625" style="2" customWidth="1"/>
    <col min="6" max="6" width="11.6328125" style="2" bestFit="1" customWidth="1"/>
    <col min="7" max="7" width="8.453125" style="2" customWidth="1"/>
    <col min="8" max="8" width="8.453125" customWidth="1"/>
    <col min="9" max="9" width="16.1796875" customWidth="1"/>
    <col min="10" max="12" width="8.54296875" customWidth="1"/>
    <col min="13" max="13" width="12.26953125" customWidth="1"/>
    <col min="14" max="16" width="8.54296875" customWidth="1"/>
    <col min="17" max="17" width="8.54296875" style="3" customWidth="1"/>
    <col min="18" max="18" width="13.54296875" customWidth="1"/>
    <col min="19" max="19" width="26.1796875" bestFit="1" customWidth="1"/>
    <col min="20" max="20" width="13.81640625" bestFit="1" customWidth="1"/>
    <col min="21" max="21" width="15.7265625" bestFit="1" customWidth="1"/>
    <col min="22" max="23" width="13.81640625" bestFit="1" customWidth="1"/>
    <col min="24" max="24" width="15.7265625" bestFit="1" customWidth="1"/>
    <col min="25" max="25" width="13.81640625" bestFit="1" customWidth="1"/>
    <col min="26" max="27" width="14.54296875" bestFit="1" customWidth="1"/>
  </cols>
  <sheetData>
    <row r="1" spans="1:12" ht="20" x14ac:dyDescent="0.4">
      <c r="A1" s="64" t="s">
        <v>58</v>
      </c>
      <c r="B1" s="1"/>
    </row>
    <row r="3" spans="1:12" ht="13" x14ac:dyDescent="0.3">
      <c r="A3" s="65" t="s">
        <v>0</v>
      </c>
      <c r="B3" s="66" t="s">
        <v>73</v>
      </c>
      <c r="C3" s="66" t="s">
        <v>74</v>
      </c>
      <c r="D3" s="66" t="s">
        <v>75</v>
      </c>
      <c r="E3" s="66" t="s">
        <v>76</v>
      </c>
      <c r="F3" s="67" t="s">
        <v>77</v>
      </c>
    </row>
    <row r="4" spans="1:12" ht="13" x14ac:dyDescent="0.3">
      <c r="A4" s="68" t="s">
        <v>1</v>
      </c>
      <c r="B4" s="117">
        <v>2000</v>
      </c>
      <c r="C4" s="117">
        <v>3000</v>
      </c>
      <c r="D4" s="117">
        <v>2000</v>
      </c>
      <c r="E4" s="117">
        <v>5000</v>
      </c>
      <c r="F4" s="118">
        <v>5000</v>
      </c>
    </row>
    <row r="5" spans="1:12" ht="13" x14ac:dyDescent="0.3">
      <c r="A5" s="68" t="s">
        <v>2</v>
      </c>
      <c r="B5" s="117">
        <v>3000</v>
      </c>
      <c r="C5" s="117">
        <v>4000</v>
      </c>
      <c r="D5" s="117">
        <v>5000</v>
      </c>
      <c r="E5" s="117">
        <v>4000</v>
      </c>
      <c r="F5" s="118">
        <v>2000</v>
      </c>
    </row>
    <row r="6" spans="1:12" ht="13" x14ac:dyDescent="0.3">
      <c r="A6" s="68" t="s">
        <v>3</v>
      </c>
      <c r="B6" s="117">
        <v>3000</v>
      </c>
      <c r="C6" s="117">
        <v>3000</v>
      </c>
      <c r="D6" s="117">
        <v>5000</v>
      </c>
      <c r="E6" s="117">
        <v>4000</v>
      </c>
      <c r="F6" s="118">
        <v>3000</v>
      </c>
    </row>
    <row r="7" spans="1:12" ht="13" x14ac:dyDescent="0.3">
      <c r="A7" s="68" t="s">
        <v>4</v>
      </c>
      <c r="B7" s="117">
        <v>3000</v>
      </c>
      <c r="C7" s="117">
        <v>5000</v>
      </c>
      <c r="D7" s="117">
        <v>3000</v>
      </c>
      <c r="E7" s="117">
        <v>2000</v>
      </c>
      <c r="F7" s="118">
        <v>2000</v>
      </c>
    </row>
    <row r="8" spans="1:12" ht="13" x14ac:dyDescent="0.3">
      <c r="A8" s="68" t="s">
        <v>5</v>
      </c>
      <c r="B8" s="117">
        <v>4000</v>
      </c>
      <c r="C8" s="117">
        <v>5000</v>
      </c>
      <c r="D8" s="117">
        <v>4000</v>
      </c>
      <c r="E8" s="117">
        <v>5000</v>
      </c>
      <c r="F8" s="118">
        <v>7000</v>
      </c>
    </row>
    <row r="9" spans="1:12" ht="13" x14ac:dyDescent="0.3">
      <c r="A9" s="68" t="s">
        <v>6</v>
      </c>
      <c r="B9" s="117">
        <v>6000</v>
      </c>
      <c r="C9" s="117">
        <v>8000</v>
      </c>
      <c r="D9" s="117">
        <v>6000</v>
      </c>
      <c r="E9" s="117">
        <v>7000</v>
      </c>
      <c r="F9" s="118">
        <v>6000</v>
      </c>
    </row>
    <row r="10" spans="1:12" ht="13" x14ac:dyDescent="0.3">
      <c r="A10" s="68" t="s">
        <v>7</v>
      </c>
      <c r="B10" s="117">
        <v>7000</v>
      </c>
      <c r="C10" s="117">
        <v>3000</v>
      </c>
      <c r="D10" s="117">
        <v>7000</v>
      </c>
      <c r="E10" s="117">
        <v>10000</v>
      </c>
      <c r="F10" s="118">
        <v>8000</v>
      </c>
    </row>
    <row r="11" spans="1:12" ht="13" x14ac:dyDescent="0.3">
      <c r="A11" s="68" t="s">
        <v>8</v>
      </c>
      <c r="B11" s="117">
        <v>6000</v>
      </c>
      <c r="C11" s="117">
        <v>8000</v>
      </c>
      <c r="D11" s="117">
        <v>10000</v>
      </c>
      <c r="E11" s="117">
        <v>14000</v>
      </c>
      <c r="F11" s="118">
        <v>10000</v>
      </c>
    </row>
    <row r="12" spans="1:12" ht="13" x14ac:dyDescent="0.3">
      <c r="A12" s="68" t="s">
        <v>9</v>
      </c>
      <c r="B12" s="117">
        <v>10000</v>
      </c>
      <c r="C12" s="117">
        <v>12000</v>
      </c>
      <c r="D12" s="117">
        <v>15000</v>
      </c>
      <c r="E12" s="117">
        <v>16000</v>
      </c>
      <c r="F12" s="118">
        <v>20000</v>
      </c>
    </row>
    <row r="13" spans="1:12" ht="13" x14ac:dyDescent="0.3">
      <c r="A13" s="68" t="s">
        <v>10</v>
      </c>
      <c r="B13" s="117">
        <v>12000</v>
      </c>
      <c r="C13" s="117">
        <v>12000</v>
      </c>
      <c r="D13" s="117">
        <v>15000</v>
      </c>
      <c r="E13" s="117">
        <v>16000</v>
      </c>
      <c r="F13" s="118">
        <v>20000</v>
      </c>
      <c r="L13" s="2"/>
    </row>
    <row r="14" spans="1:12" ht="13" x14ac:dyDescent="0.3">
      <c r="A14" s="68" t="s">
        <v>11</v>
      </c>
      <c r="B14" s="117">
        <v>14000</v>
      </c>
      <c r="C14" s="117">
        <v>16000</v>
      </c>
      <c r="D14" s="117">
        <v>18000</v>
      </c>
      <c r="E14" s="117">
        <v>20000</v>
      </c>
      <c r="F14" s="118">
        <v>22000</v>
      </c>
      <c r="L14" s="2"/>
    </row>
    <row r="15" spans="1:12" ht="13" x14ac:dyDescent="0.3">
      <c r="A15" s="68" t="s">
        <v>12</v>
      </c>
      <c r="B15" s="117">
        <v>8000</v>
      </c>
      <c r="C15" s="117">
        <v>10000</v>
      </c>
      <c r="D15" s="117">
        <v>8000</v>
      </c>
      <c r="E15" s="117">
        <v>12000</v>
      </c>
      <c r="F15" s="118">
        <v>8000</v>
      </c>
    </row>
    <row r="16" spans="1:12" ht="13" x14ac:dyDescent="0.3">
      <c r="A16" s="65" t="s">
        <v>13</v>
      </c>
      <c r="B16" s="119">
        <f>SUM(B4:B15)</f>
        <v>78000</v>
      </c>
      <c r="C16" s="119">
        <f>SUM(C4:C15)</f>
        <v>89000</v>
      </c>
      <c r="D16" s="119">
        <f>SUM(D4:D15)</f>
        <v>98000</v>
      </c>
      <c r="E16" s="119">
        <f>SUM(E4:E15)</f>
        <v>115000</v>
      </c>
      <c r="F16" s="120">
        <f>SUM(F4:F15)</f>
        <v>113000</v>
      </c>
    </row>
    <row r="17" spans="1:27" ht="78.75" customHeight="1" x14ac:dyDescent="0.3">
      <c r="B17" s="69"/>
      <c r="D17" s="60"/>
      <c r="E17" s="60"/>
      <c r="F17" s="60"/>
      <c r="G17" s="60"/>
      <c r="H17" s="22"/>
      <c r="I17" s="22"/>
      <c r="J17" s="22"/>
      <c r="K17" s="70"/>
    </row>
    <row r="18" spans="1:27" ht="15.75" customHeight="1" x14ac:dyDescent="0.3">
      <c r="B18" s="69"/>
      <c r="D18" s="60"/>
      <c r="E18" s="60"/>
      <c r="F18" s="60"/>
      <c r="G18" s="4" t="s">
        <v>23</v>
      </c>
      <c r="H18" s="4" t="s">
        <v>24</v>
      </c>
      <c r="I18" s="22"/>
      <c r="J18" s="22"/>
      <c r="K18" s="70"/>
    </row>
    <row r="19" spans="1:27" ht="13.5" customHeight="1" x14ac:dyDescent="0.3">
      <c r="B19" s="69"/>
      <c r="D19" s="60"/>
      <c r="E19" s="60"/>
      <c r="F19" s="60"/>
      <c r="G19" s="54" t="s">
        <v>66</v>
      </c>
      <c r="H19" s="2"/>
      <c r="I19" s="22"/>
      <c r="J19" s="22"/>
      <c r="K19" s="70"/>
    </row>
    <row r="20" spans="1:27" ht="13.5" customHeight="1" x14ac:dyDescent="0.3">
      <c r="B20" s="69"/>
      <c r="D20" s="60"/>
      <c r="E20" s="60"/>
      <c r="F20" s="60"/>
      <c r="G20" s="24" t="s">
        <v>64</v>
      </c>
      <c r="H20" s="55">
        <v>3.9570077253483219E-4</v>
      </c>
      <c r="I20" s="22"/>
      <c r="J20" s="22"/>
      <c r="K20" s="70"/>
    </row>
    <row r="21" spans="1:27" ht="15.75" customHeight="1" x14ac:dyDescent="0.3">
      <c r="B21" s="69"/>
      <c r="D21" s="60"/>
      <c r="E21" s="60"/>
      <c r="F21" s="60"/>
      <c r="G21" s="2" t="s">
        <v>67</v>
      </c>
      <c r="H21" s="55">
        <v>0.93202321760188811</v>
      </c>
      <c r="I21" s="22"/>
      <c r="J21" s="22"/>
      <c r="K21" s="70"/>
    </row>
    <row r="22" spans="1:27" ht="15.75" customHeight="1" x14ac:dyDescent="0.3">
      <c r="G22" t="s">
        <v>70</v>
      </c>
      <c r="H22" s="55">
        <v>0</v>
      </c>
    </row>
    <row r="23" spans="1:27" s="10" customFormat="1" ht="28" x14ac:dyDescent="0.4">
      <c r="A23" s="75" t="s">
        <v>14</v>
      </c>
      <c r="B23" s="75" t="s">
        <v>15</v>
      </c>
      <c r="C23" s="6" t="s">
        <v>52</v>
      </c>
      <c r="D23" s="76" t="s">
        <v>71</v>
      </c>
      <c r="E23" s="5" t="s">
        <v>61</v>
      </c>
      <c r="F23" s="5" t="s">
        <v>65</v>
      </c>
      <c r="G23" s="5" t="s">
        <v>55</v>
      </c>
      <c r="H23" s="7" t="s">
        <v>16</v>
      </c>
      <c r="I23" s="56"/>
      <c r="J23" s="5" t="s">
        <v>56</v>
      </c>
      <c r="K23" s="5" t="s">
        <v>57</v>
      </c>
      <c r="L23" s="97" t="s">
        <v>79</v>
      </c>
      <c r="M23" s="5" t="s">
        <v>18</v>
      </c>
      <c r="N23" s="5" t="s">
        <v>19</v>
      </c>
      <c r="O23" s="5" t="s">
        <v>20</v>
      </c>
      <c r="P23" s="5" t="s">
        <v>21</v>
      </c>
      <c r="Q23" s="9" t="s">
        <v>22</v>
      </c>
      <c r="S23" s="38" t="s">
        <v>78</v>
      </c>
      <c r="T23" s="22"/>
      <c r="U23" s="22"/>
      <c r="V23" s="22"/>
      <c r="W23" s="22"/>
      <c r="X23" s="22"/>
      <c r="Y23" s="22"/>
      <c r="Z23" s="22"/>
      <c r="AA23" s="22"/>
    </row>
    <row r="24" spans="1:27" s="10" customFormat="1" ht="13" x14ac:dyDescent="0.3">
      <c r="A24" s="49"/>
      <c r="B24" s="49"/>
      <c r="C24" s="50">
        <v>0</v>
      </c>
      <c r="D24" s="126"/>
      <c r="E24" s="127">
        <f>T40</f>
        <v>5997.260517682239</v>
      </c>
      <c r="F24" s="53">
        <f>T41</f>
        <v>70.245784484006705</v>
      </c>
      <c r="G24" s="49"/>
      <c r="H24" s="51"/>
      <c r="I24" s="56"/>
      <c r="J24" s="49"/>
      <c r="K24" s="49"/>
      <c r="L24" s="49"/>
      <c r="M24" s="49"/>
      <c r="N24" s="49"/>
      <c r="O24" s="49"/>
      <c r="P24" s="49"/>
      <c r="Q24" s="52"/>
      <c r="S24" t="s">
        <v>25</v>
      </c>
      <c r="T24"/>
      <c r="U24"/>
      <c r="V24"/>
      <c r="W24"/>
      <c r="X24"/>
      <c r="Y24"/>
      <c r="Z24"/>
      <c r="AA24"/>
    </row>
    <row r="25" spans="1:27" s="22" customFormat="1" ht="13.5" thickBot="1" x14ac:dyDescent="0.35">
      <c r="A25" s="26">
        <v>1</v>
      </c>
      <c r="B25" s="26" t="s">
        <v>1</v>
      </c>
      <c r="C25" s="26">
        <v>1</v>
      </c>
      <c r="D25" s="102">
        <v>2000</v>
      </c>
      <c r="E25" s="103">
        <f t="shared" ref="E25:E56" si="0">$H$20*(D25/G25)+(1-$H$20)*(E24+F24)</f>
        <v>6066.960478986015</v>
      </c>
      <c r="F25" s="27">
        <f t="shared" ref="F25:F56" si="1">$H$21*(E25-E24)+(1-$H$21)*F24</f>
        <v>69.737064607326417</v>
      </c>
      <c r="G25" s="28">
        <f>T47</f>
        <v>0.42660999999999999</v>
      </c>
      <c r="H25" s="108">
        <f>(E24+F24)*G25</f>
        <v>2588.4588635671421</v>
      </c>
      <c r="I25" s="19"/>
      <c r="J25" s="108">
        <f t="shared" ref="J25:J84" si="2">H25-D25</f>
        <v>588.45886356714209</v>
      </c>
      <c r="K25" s="108">
        <f t="shared" ref="K25:K84" si="3">ABS(J25)</f>
        <v>588.45886356714209</v>
      </c>
      <c r="L25" s="108">
        <f>SUM($J$25:J25)</f>
        <v>588.45886356714209</v>
      </c>
      <c r="M25" s="108">
        <f>SUMSQ($J$25:J25)/C25</f>
        <v>346283.83411073236</v>
      </c>
      <c r="N25" s="108">
        <f>SUM($K$25:K25)/C25</f>
        <v>588.45886356714209</v>
      </c>
      <c r="O25" s="124">
        <f t="shared" ref="O25:O84" si="4">K25/D25*100</f>
        <v>29.422943178357102</v>
      </c>
      <c r="P25" s="124">
        <f>AVERAGE($O$25:O25)</f>
        <v>29.422943178357102</v>
      </c>
      <c r="Q25" s="29">
        <f>SUM($J$25:J25)/N25</f>
        <v>1</v>
      </c>
      <c r="S25"/>
      <c r="T25"/>
      <c r="U25"/>
      <c r="V25"/>
      <c r="W25"/>
      <c r="X25"/>
      <c r="Y25"/>
      <c r="Z25"/>
      <c r="AA25"/>
    </row>
    <row r="26" spans="1:27" s="22" customFormat="1" ht="13" x14ac:dyDescent="0.3">
      <c r="A26" s="26">
        <v>1</v>
      </c>
      <c r="B26" s="26" t="s">
        <v>2</v>
      </c>
      <c r="C26" s="26">
        <v>2</v>
      </c>
      <c r="D26" s="102">
        <v>3000</v>
      </c>
      <c r="E26" s="103">
        <f t="shared" si="0"/>
        <v>6136.7707802814675</v>
      </c>
      <c r="F26" s="27">
        <f t="shared" si="1"/>
        <v>69.805322901040213</v>
      </c>
      <c r="G26" s="28">
        <f t="shared" ref="G26:G36" si="5">T48</f>
        <v>0.47455000000000003</v>
      </c>
      <c r="H26" s="108">
        <f t="shared" ref="H26:H84" si="6">(E25+F25)*G26</f>
        <v>2912.1698193122206</v>
      </c>
      <c r="I26" s="19"/>
      <c r="J26" s="108">
        <f t="shared" si="2"/>
        <v>-87.830180687779375</v>
      </c>
      <c r="K26" s="108">
        <f t="shared" si="3"/>
        <v>87.830180687779375</v>
      </c>
      <c r="L26" s="108">
        <f>SUM($J$25:J26)</f>
        <v>500.62868287936271</v>
      </c>
      <c r="M26" s="108">
        <f>SUMSQ($J$25:J26)/C26</f>
        <v>176998.98737519016</v>
      </c>
      <c r="N26" s="108">
        <f>SUM($K$25:K26)/C26</f>
        <v>338.14452212746073</v>
      </c>
      <c r="O26" s="124">
        <f t="shared" si="4"/>
        <v>2.9276726895926459</v>
      </c>
      <c r="P26" s="124">
        <f>AVERAGE($O$25:O26)</f>
        <v>16.175307933974874</v>
      </c>
      <c r="Q26" s="29">
        <f>SUM($J$25:J26)/N26</f>
        <v>1.4805169095439463</v>
      </c>
      <c r="S26" s="11" t="s">
        <v>26</v>
      </c>
      <c r="T26" s="11"/>
      <c r="U26"/>
      <c r="V26"/>
      <c r="W26"/>
      <c r="X26"/>
      <c r="Y26"/>
      <c r="Z26"/>
      <c r="AA26"/>
    </row>
    <row r="27" spans="1:27" s="22" customFormat="1" ht="13" x14ac:dyDescent="0.3">
      <c r="A27" s="26">
        <v>1</v>
      </c>
      <c r="B27" s="26" t="s">
        <v>3</v>
      </c>
      <c r="C27" s="26">
        <v>3</v>
      </c>
      <c r="D27" s="102">
        <v>3000</v>
      </c>
      <c r="E27" s="103">
        <f t="shared" si="0"/>
        <v>6206.6861981535694</v>
      </c>
      <c r="F27" s="27">
        <f t="shared" si="1"/>
        <v>69.907933970210919</v>
      </c>
      <c r="G27" s="28">
        <f t="shared" si="5"/>
        <v>0.46261999999999998</v>
      </c>
      <c r="H27" s="108">
        <f t="shared" si="6"/>
        <v>2871.2862368542915</v>
      </c>
      <c r="I27" s="19"/>
      <c r="J27" s="108">
        <f t="shared" si="2"/>
        <v>-128.71376314570853</v>
      </c>
      <c r="K27" s="108">
        <f t="shared" si="3"/>
        <v>128.71376314570853</v>
      </c>
      <c r="L27" s="108">
        <f>SUM($J$25:J27)</f>
        <v>371.91491973365419</v>
      </c>
      <c r="M27" s="108">
        <f>SUMSQ($J$25:J27)/C27</f>
        <v>123521.73585783663</v>
      </c>
      <c r="N27" s="108">
        <f>SUM($K$25:K27)/C27</f>
        <v>268.33426913354333</v>
      </c>
      <c r="O27" s="124">
        <f t="shared" si="4"/>
        <v>4.2904587715236175</v>
      </c>
      <c r="P27" s="124">
        <f>AVERAGE($O$25:O27)</f>
        <v>12.213691546491122</v>
      </c>
      <c r="Q27" s="29">
        <f>SUM($J$25:J27)/N27</f>
        <v>1.3860135007525309</v>
      </c>
      <c r="S27" s="12" t="s">
        <v>27</v>
      </c>
      <c r="T27" s="12">
        <v>0.97492561927363286</v>
      </c>
      <c r="U27"/>
      <c r="V27"/>
      <c r="W27"/>
      <c r="X27"/>
      <c r="Y27"/>
      <c r="Z27"/>
      <c r="AA27"/>
    </row>
    <row r="28" spans="1:27" s="22" customFormat="1" ht="13" x14ac:dyDescent="0.3">
      <c r="A28" s="26">
        <v>1</v>
      </c>
      <c r="B28" s="26" t="s">
        <v>4</v>
      </c>
      <c r="C28" s="26">
        <v>4</v>
      </c>
      <c r="D28" s="102">
        <v>3000</v>
      </c>
      <c r="E28" s="103">
        <f t="shared" si="0"/>
        <v>6277.0916500406101</v>
      </c>
      <c r="F28" s="27">
        <f t="shared" si="1"/>
        <v>70.371632219869213</v>
      </c>
      <c r="G28" s="28">
        <f t="shared" si="5"/>
        <v>0.3982</v>
      </c>
      <c r="H28" s="108">
        <f t="shared" si="6"/>
        <v>2499.3397834116895</v>
      </c>
      <c r="I28" s="19"/>
      <c r="J28" s="108">
        <f t="shared" si="2"/>
        <v>-500.6602165883105</v>
      </c>
      <c r="K28" s="108">
        <f t="shared" si="3"/>
        <v>500.6602165883105</v>
      </c>
      <c r="L28" s="108">
        <f>SUM($J$25:J28)</f>
        <v>-128.74529685465632</v>
      </c>
      <c r="M28" s="108">
        <f>SUMSQ($J$25:J28)/C28</f>
        <v>155306.46501194098</v>
      </c>
      <c r="N28" s="108">
        <f>SUM($K$25:K28)/C28</f>
        <v>326.41575599723512</v>
      </c>
      <c r="O28" s="124">
        <f t="shared" si="4"/>
        <v>16.688673886277016</v>
      </c>
      <c r="P28" s="124">
        <f>AVERAGE($O$25:O28)</f>
        <v>13.332437131437596</v>
      </c>
      <c r="Q28" s="29">
        <f>SUM($J$25:J28)/N28</f>
        <v>-0.39442120819604937</v>
      </c>
      <c r="S28" s="12" t="s">
        <v>28</v>
      </c>
      <c r="T28" s="12">
        <v>0.95047996311607652</v>
      </c>
      <c r="U28"/>
      <c r="V28"/>
      <c r="W28"/>
      <c r="X28"/>
      <c r="Y28"/>
      <c r="Z28"/>
      <c r="AA28"/>
    </row>
    <row r="29" spans="1:27" s="22" customFormat="1" ht="13" x14ac:dyDescent="0.3">
      <c r="A29" s="26">
        <v>1</v>
      </c>
      <c r="B29" s="26" t="s">
        <v>5</v>
      </c>
      <c r="C29" s="26">
        <v>5</v>
      </c>
      <c r="D29" s="102">
        <v>4000</v>
      </c>
      <c r="E29" s="103">
        <f t="shared" si="0"/>
        <v>6347.499070669206</v>
      </c>
      <c r="F29" s="27">
        <f t="shared" si="1"/>
        <v>70.404987847723518</v>
      </c>
      <c r="G29" s="28">
        <f t="shared" si="5"/>
        <v>0.62131999999999998</v>
      </c>
      <c r="H29" s="108">
        <f t="shared" si="6"/>
        <v>3943.8058865340809</v>
      </c>
      <c r="I29" s="19"/>
      <c r="J29" s="108">
        <f t="shared" si="2"/>
        <v>-56.194113465919145</v>
      </c>
      <c r="K29" s="108">
        <f t="shared" si="3"/>
        <v>56.194113465919145</v>
      </c>
      <c r="L29" s="108">
        <f>SUM($J$25:J29)</f>
        <v>-184.93941032057546</v>
      </c>
      <c r="M29" s="108">
        <f>SUMSQ($J$25:J29)/C29</f>
        <v>124876.72768719689</v>
      </c>
      <c r="N29" s="108">
        <f>SUM($K$25:K29)/C29</f>
        <v>272.37142749097194</v>
      </c>
      <c r="O29" s="124">
        <f t="shared" si="4"/>
        <v>1.4048528366479787</v>
      </c>
      <c r="P29" s="124">
        <f>AVERAGE($O$25:O29)</f>
        <v>10.946920272479671</v>
      </c>
      <c r="Q29" s="29">
        <f>SUM($J$25:J29)/N29</f>
        <v>-0.67899710341939401</v>
      </c>
      <c r="S29" s="12" t="s">
        <v>29</v>
      </c>
      <c r="T29" s="12">
        <v>0.9494034405751216</v>
      </c>
      <c r="U29"/>
      <c r="V29"/>
      <c r="W29"/>
      <c r="X29"/>
      <c r="Y29"/>
      <c r="Z29"/>
      <c r="AA29"/>
    </row>
    <row r="30" spans="1:27" s="22" customFormat="1" ht="13" x14ac:dyDescent="0.3">
      <c r="A30" s="26">
        <v>1</v>
      </c>
      <c r="B30" s="26" t="s">
        <v>6</v>
      </c>
      <c r="C30" s="26">
        <v>6</v>
      </c>
      <c r="D30" s="102">
        <v>6000</v>
      </c>
      <c r="E30" s="103">
        <f t="shared" si="0"/>
        <v>6418.2099605727781</v>
      </c>
      <c r="F30" s="27">
        <f t="shared" si="1"/>
        <v>70.690095666086478</v>
      </c>
      <c r="G30" s="28">
        <f t="shared" si="5"/>
        <v>0.83438000000000001</v>
      </c>
      <c r="H30" s="108">
        <f t="shared" si="6"/>
        <v>5354.9707883453557</v>
      </c>
      <c r="I30" s="19"/>
      <c r="J30" s="108">
        <f t="shared" si="2"/>
        <v>-645.02921165464431</v>
      </c>
      <c r="K30" s="108">
        <f t="shared" si="3"/>
        <v>645.02921165464431</v>
      </c>
      <c r="L30" s="108">
        <f>SUM($J$25:J30)</f>
        <v>-829.96862197521978</v>
      </c>
      <c r="M30" s="108">
        <f>SUMSQ($J$25:J30)/C30</f>
        <v>173407.7203872994</v>
      </c>
      <c r="N30" s="108">
        <f>SUM($K$25:K30)/C30</f>
        <v>334.48105818491734</v>
      </c>
      <c r="O30" s="124">
        <f t="shared" si="4"/>
        <v>10.750486860910739</v>
      </c>
      <c r="P30" s="124">
        <f>AVERAGE($O$25:O30)</f>
        <v>10.914181370551516</v>
      </c>
      <c r="Q30" s="29">
        <f>SUM($J$25:J30)/N30</f>
        <v>-2.4813621030712385</v>
      </c>
      <c r="S30" s="12" t="s">
        <v>30</v>
      </c>
      <c r="T30" s="12">
        <v>226.90147155074439</v>
      </c>
      <c r="U30"/>
      <c r="V30"/>
      <c r="W30"/>
      <c r="X30"/>
      <c r="Y30"/>
      <c r="Z30"/>
      <c r="AA30"/>
    </row>
    <row r="31" spans="1:27" s="22" customFormat="1" ht="13.5" thickBot="1" x14ac:dyDescent="0.35">
      <c r="A31" s="26">
        <v>1</v>
      </c>
      <c r="B31" s="26" t="s">
        <v>7</v>
      </c>
      <c r="C31" s="26">
        <v>7</v>
      </c>
      <c r="D31" s="102">
        <v>7000</v>
      </c>
      <c r="E31" s="103">
        <f t="shared" si="0"/>
        <v>6489.5801017184149</v>
      </c>
      <c r="F31" s="27">
        <f t="shared" si="1"/>
        <v>71.323913842052605</v>
      </c>
      <c r="G31" s="28">
        <f t="shared" si="5"/>
        <v>0.85287999999999997</v>
      </c>
      <c r="H31" s="108">
        <f t="shared" si="6"/>
        <v>5534.2530799650031</v>
      </c>
      <c r="I31" s="19"/>
      <c r="J31" s="108">
        <f t="shared" si="2"/>
        <v>-1465.7469200349969</v>
      </c>
      <c r="K31" s="108">
        <f t="shared" si="3"/>
        <v>1465.7469200349969</v>
      </c>
      <c r="L31" s="108">
        <f>SUM($J$25:J31)</f>
        <v>-2295.7155420102167</v>
      </c>
      <c r="M31" s="108">
        <f>SUMSQ($J$25:J31)/C31</f>
        <v>455551.47941655375</v>
      </c>
      <c r="N31" s="108">
        <f>SUM($K$25:K31)/C31</f>
        <v>496.09046702064296</v>
      </c>
      <c r="O31" s="124">
        <f t="shared" si="4"/>
        <v>20.93924171478567</v>
      </c>
      <c r="P31" s="124">
        <f>AVERAGE($O$25:O31)</f>
        <v>12.346332848299252</v>
      </c>
      <c r="Q31" s="29">
        <f>SUM($J$25:J31)/N31</f>
        <v>-4.6276147086589532</v>
      </c>
      <c r="S31" s="13" t="s">
        <v>31</v>
      </c>
      <c r="T31" s="13">
        <v>48</v>
      </c>
      <c r="U31"/>
      <c r="V31"/>
      <c r="W31"/>
      <c r="X31"/>
      <c r="Y31"/>
      <c r="Z31"/>
      <c r="AA31"/>
    </row>
    <row r="32" spans="1:27" s="22" customFormat="1" ht="13" x14ac:dyDescent="0.3">
      <c r="A32" s="26">
        <v>1</v>
      </c>
      <c r="B32" s="26" t="s">
        <v>8</v>
      </c>
      <c r="C32" s="26">
        <v>8</v>
      </c>
      <c r="D32" s="102">
        <v>6000</v>
      </c>
      <c r="E32" s="103">
        <f t="shared" si="0"/>
        <v>6560.3703240794239</v>
      </c>
      <c r="F32" s="27">
        <f t="shared" si="1"/>
        <v>70.826500990683627</v>
      </c>
      <c r="G32" s="28">
        <f t="shared" si="5"/>
        <v>1.1511499999999999</v>
      </c>
      <c r="H32" s="108">
        <f t="shared" si="6"/>
        <v>7552.5846575124306</v>
      </c>
      <c r="I32" s="19"/>
      <c r="J32" s="108">
        <f t="shared" si="2"/>
        <v>1552.5846575124306</v>
      </c>
      <c r="K32" s="108">
        <f t="shared" si="3"/>
        <v>1552.5846575124306</v>
      </c>
      <c r="L32" s="108">
        <f>SUM($J$25:J32)</f>
        <v>-743.13088449778616</v>
      </c>
      <c r="M32" s="108">
        <f>SUMSQ($J$25:J32)/C32</f>
        <v>699922.43433235842</v>
      </c>
      <c r="N32" s="108">
        <f>SUM($K$25:K32)/C32</f>
        <v>628.15224083211638</v>
      </c>
      <c r="O32" s="124">
        <f t="shared" si="4"/>
        <v>25.876410958540507</v>
      </c>
      <c r="P32" s="124">
        <f>AVERAGE($O$25:O32)</f>
        <v>14.037592612079408</v>
      </c>
      <c r="Q32" s="29">
        <f>SUM($J$25:J32)/N32</f>
        <v>-1.1830426386975186</v>
      </c>
      <c r="S32"/>
      <c r="T32"/>
      <c r="U32"/>
      <c r="V32"/>
      <c r="W32"/>
      <c r="X32"/>
      <c r="Y32"/>
      <c r="Z32"/>
      <c r="AA32"/>
    </row>
    <row r="33" spans="1:27" s="22" customFormat="1" ht="13.5" thickBot="1" x14ac:dyDescent="0.35">
      <c r="A33" s="26">
        <v>1</v>
      </c>
      <c r="B33" s="26" t="s">
        <v>9</v>
      </c>
      <c r="C33" s="26">
        <v>9</v>
      </c>
      <c r="D33" s="102">
        <v>10000</v>
      </c>
      <c r="E33" s="103">
        <f t="shared" si="0"/>
        <v>6630.8561835374858</v>
      </c>
      <c r="F33" s="27">
        <f t="shared" si="1"/>
        <v>70.509015173400684</v>
      </c>
      <c r="G33" s="28">
        <f t="shared" si="5"/>
        <v>1.7330000000000001</v>
      </c>
      <c r="H33" s="108">
        <f t="shared" si="6"/>
        <v>11491.864097846497</v>
      </c>
      <c r="I33" s="19"/>
      <c r="J33" s="108">
        <f t="shared" si="2"/>
        <v>1491.8640978464973</v>
      </c>
      <c r="K33" s="108">
        <f t="shared" si="3"/>
        <v>1491.8640978464973</v>
      </c>
      <c r="L33" s="108">
        <f>SUM($J$25:J33)</f>
        <v>748.73321334871116</v>
      </c>
      <c r="M33" s="108">
        <f>SUMSQ($J$25:J33)/C33</f>
        <v>869448.66234468995</v>
      </c>
      <c r="N33" s="108">
        <f>SUM($K$25:K33)/C33</f>
        <v>724.1202249448254</v>
      </c>
      <c r="O33" s="124">
        <f t="shared" si="4"/>
        <v>14.918640978464973</v>
      </c>
      <c r="P33" s="124">
        <f>AVERAGE($O$25:O33)</f>
        <v>14.135486875011138</v>
      </c>
      <c r="Q33" s="29">
        <f>SUM($J$25:J33)/N33</f>
        <v>1.033990196042047</v>
      </c>
      <c r="S33" t="s">
        <v>32</v>
      </c>
      <c r="T33"/>
      <c r="U33"/>
      <c r="V33"/>
      <c r="W33"/>
      <c r="X33"/>
      <c r="Y33"/>
      <c r="Z33"/>
      <c r="AA33"/>
    </row>
    <row r="34" spans="1:27" s="22" customFormat="1" ht="13" x14ac:dyDescent="0.3">
      <c r="A34" s="26">
        <v>1</v>
      </c>
      <c r="B34" s="26" t="s">
        <v>10</v>
      </c>
      <c r="C34" s="26">
        <v>10</v>
      </c>
      <c r="D34" s="102">
        <v>12000</v>
      </c>
      <c r="E34" s="103">
        <f t="shared" si="0"/>
        <v>6701.3839895498695</v>
      </c>
      <c r="F34" s="27">
        <f t="shared" si="1"/>
        <v>70.526528671611104</v>
      </c>
      <c r="G34" s="28">
        <f t="shared" si="5"/>
        <v>1.7780800000000001</v>
      </c>
      <c r="H34" s="108">
        <f t="shared" si="6"/>
        <v>11915.563432523853</v>
      </c>
      <c r="I34" s="19"/>
      <c r="J34" s="108">
        <f t="shared" si="2"/>
        <v>-84.436567476146593</v>
      </c>
      <c r="K34" s="108">
        <f t="shared" si="3"/>
        <v>84.436567476146593</v>
      </c>
      <c r="L34" s="108">
        <f>SUM($J$25:J34)</f>
        <v>664.29664587256457</v>
      </c>
      <c r="M34" s="108">
        <f>SUMSQ($J$25:J34)/C34</f>
        <v>783216.74950293638</v>
      </c>
      <c r="N34" s="108">
        <f>SUM($K$25:K34)/C34</f>
        <v>660.15185919795749</v>
      </c>
      <c r="O34" s="124">
        <f t="shared" si="4"/>
        <v>0.70363806230122161</v>
      </c>
      <c r="P34" s="124">
        <f>AVERAGE($O$25:O34)</f>
        <v>12.792301993740146</v>
      </c>
      <c r="Q34" s="29">
        <f>SUM($J$25:J34)/N34</f>
        <v>1.0062785351837722</v>
      </c>
      <c r="S34" s="14"/>
      <c r="T34" s="14" t="s">
        <v>33</v>
      </c>
      <c r="U34" s="14" t="s">
        <v>34</v>
      </c>
      <c r="V34" s="14" t="s">
        <v>35</v>
      </c>
      <c r="W34" s="14" t="s">
        <v>36</v>
      </c>
      <c r="X34" s="14" t="s">
        <v>37</v>
      </c>
      <c r="Y34"/>
      <c r="Z34"/>
      <c r="AA34"/>
    </row>
    <row r="35" spans="1:27" s="22" customFormat="1" ht="13" x14ac:dyDescent="0.3">
      <c r="A35" s="26">
        <v>1</v>
      </c>
      <c r="B35" s="26" t="s">
        <v>11</v>
      </c>
      <c r="C35" s="26">
        <v>11</v>
      </c>
      <c r="D35" s="102">
        <v>14000</v>
      </c>
      <c r="E35" s="103">
        <f t="shared" si="0"/>
        <v>6771.8394581882558</v>
      </c>
      <c r="F35" s="27">
        <f t="shared" si="1"/>
        <v>70.460299070801995</v>
      </c>
      <c r="G35" s="28">
        <f t="shared" si="5"/>
        <v>2.1236799999999998</v>
      </c>
      <c r="H35" s="108">
        <f t="shared" si="6"/>
        <v>14381.370929336594</v>
      </c>
      <c r="I35" s="19"/>
      <c r="J35" s="108">
        <f t="shared" si="2"/>
        <v>381.37092933659369</v>
      </c>
      <c r="K35" s="108">
        <f t="shared" si="3"/>
        <v>381.37092933659369</v>
      </c>
      <c r="L35" s="108">
        <f>SUM($J$25:J35)</f>
        <v>1045.6675752091583</v>
      </c>
      <c r="M35" s="108">
        <f>SUMSQ($J$25:J35)/C35</f>
        <v>725237.38916112913</v>
      </c>
      <c r="N35" s="108">
        <f>SUM($K$25:K35)/C35</f>
        <v>634.80813830146985</v>
      </c>
      <c r="O35" s="124">
        <f t="shared" si="4"/>
        <v>2.7240780666899549</v>
      </c>
      <c r="P35" s="124">
        <f>AVERAGE($O$25:O35)</f>
        <v>11.877008909462857</v>
      </c>
      <c r="Q35" s="29">
        <f>SUM($J$25:J35)/N35</f>
        <v>1.647218288673816</v>
      </c>
      <c r="S35" s="12" t="s">
        <v>38</v>
      </c>
      <c r="T35" s="12">
        <v>1</v>
      </c>
      <c r="U35" s="12">
        <v>45456339.830369219</v>
      </c>
      <c r="V35" s="12">
        <v>45456339.830369219</v>
      </c>
      <c r="W35" s="12">
        <v>882.91691716275341</v>
      </c>
      <c r="X35" s="12">
        <v>1.1447784398701062E-31</v>
      </c>
      <c r="Y35"/>
      <c r="Z35"/>
      <c r="AA35"/>
    </row>
    <row r="36" spans="1:27" s="22" customFormat="1" ht="13" x14ac:dyDescent="0.3">
      <c r="A36" s="26">
        <v>1</v>
      </c>
      <c r="B36" s="26" t="s">
        <v>12</v>
      </c>
      <c r="C36" s="26">
        <v>12</v>
      </c>
      <c r="D36" s="102">
        <v>8000</v>
      </c>
      <c r="E36" s="103">
        <f t="shared" si="0"/>
        <v>6842.4839579385498</v>
      </c>
      <c r="F36" s="27">
        <f t="shared" si="1"/>
        <v>70.631978380786592</v>
      </c>
      <c r="G36" s="28">
        <f t="shared" si="5"/>
        <v>1.0947199999999999</v>
      </c>
      <c r="H36" s="108">
        <f t="shared" si="6"/>
        <v>7490.4023902666349</v>
      </c>
      <c r="I36" s="19"/>
      <c r="J36" s="108">
        <f t="shared" si="2"/>
        <v>-509.59760973336506</v>
      </c>
      <c r="K36" s="108">
        <f t="shared" si="3"/>
        <v>509.59760973336506</v>
      </c>
      <c r="L36" s="108">
        <f>SUM($J$25:J36)</f>
        <v>536.0699654757932</v>
      </c>
      <c r="M36" s="108">
        <f>SUMSQ($J$25:J36)/C36</f>
        <v>686441.75038486498</v>
      </c>
      <c r="N36" s="108">
        <f>SUM($K$25:K36)/C36</f>
        <v>624.37392758746114</v>
      </c>
      <c r="O36" s="124">
        <f t="shared" si="4"/>
        <v>6.3699701216670634</v>
      </c>
      <c r="P36" s="124">
        <f>AVERAGE($O$25:O36)</f>
        <v>11.418089010479873</v>
      </c>
      <c r="Q36" s="29">
        <f>SUM($J$25:J36)/N36</f>
        <v>0.8585719899405978</v>
      </c>
      <c r="S36" s="12" t="s">
        <v>39</v>
      </c>
      <c r="T36" s="12">
        <v>46</v>
      </c>
      <c r="U36" s="12">
        <v>2368276.7784270905</v>
      </c>
      <c r="V36" s="12">
        <v>51484.27779189327</v>
      </c>
      <c r="W36" s="12"/>
      <c r="X36" s="12"/>
      <c r="Y36"/>
      <c r="Z36"/>
      <c r="AA36"/>
    </row>
    <row r="37" spans="1:27" s="22" customFormat="1" ht="13.5" thickBot="1" x14ac:dyDescent="0.35">
      <c r="A37" s="34">
        <v>2</v>
      </c>
      <c r="B37" s="34" t="s">
        <v>1</v>
      </c>
      <c r="C37" s="34">
        <v>13</v>
      </c>
      <c r="D37" s="104">
        <v>3000</v>
      </c>
      <c r="E37" s="105">
        <f t="shared" si="0"/>
        <v>6913.1630516290561</v>
      </c>
      <c r="F37" s="35">
        <f t="shared" si="1"/>
        <v>70.67589094334987</v>
      </c>
      <c r="G37" s="36">
        <f t="shared" ref="G37:G68" si="7">$H$22*(D25/E25)+(1-$H$22)*G25</f>
        <v>0.42660999999999999</v>
      </c>
      <c r="H37" s="109">
        <f t="shared" si="6"/>
        <v>2949.204389593192</v>
      </c>
      <c r="I37" s="19"/>
      <c r="J37" s="109">
        <f t="shared" si="2"/>
        <v>-50.795610406808009</v>
      </c>
      <c r="K37" s="109">
        <f t="shared" si="3"/>
        <v>50.795610406808009</v>
      </c>
      <c r="L37" s="109">
        <f>SUM($J$25:J37)</f>
        <v>485.27435506898519</v>
      </c>
      <c r="M37" s="109">
        <f>SUMSQ($J$25:J37)/C37</f>
        <v>633837.01528115221</v>
      </c>
      <c r="N37" s="109">
        <f>SUM($K$25:K37)/C37</f>
        <v>580.25251857356477</v>
      </c>
      <c r="O37" s="123">
        <f t="shared" si="4"/>
        <v>1.6931870135602669</v>
      </c>
      <c r="P37" s="123">
        <f>AVERAGE($O$25:O37)</f>
        <v>10.670019626101443</v>
      </c>
      <c r="Q37" s="37">
        <f>SUM($J$25:J37)/N37</f>
        <v>0.83631580998896049</v>
      </c>
      <c r="S37" s="13" t="s">
        <v>13</v>
      </c>
      <c r="T37" s="13">
        <v>47</v>
      </c>
      <c r="U37" s="13">
        <v>47824616.608796313</v>
      </c>
      <c r="V37" s="13"/>
      <c r="W37" s="13"/>
      <c r="X37" s="13"/>
      <c r="Y37"/>
      <c r="Z37"/>
      <c r="AA37"/>
    </row>
    <row r="38" spans="1:27" s="22" customFormat="1" ht="13.5" thickBot="1" x14ac:dyDescent="0.35">
      <c r="A38" s="34">
        <v>2</v>
      </c>
      <c r="B38" s="34" t="s">
        <v>2</v>
      </c>
      <c r="C38" s="34">
        <v>14</v>
      </c>
      <c r="D38" s="104">
        <v>4000</v>
      </c>
      <c r="E38" s="105">
        <f t="shared" si="0"/>
        <v>6984.4108089701558</v>
      </c>
      <c r="F38" s="35">
        <f t="shared" si="1"/>
        <v>71.208883703419076</v>
      </c>
      <c r="G38" s="36">
        <f t="shared" si="7"/>
        <v>0.47455000000000003</v>
      </c>
      <c r="H38" s="109">
        <f t="shared" si="6"/>
        <v>3314.1807701977355</v>
      </c>
      <c r="I38" s="19"/>
      <c r="J38" s="109">
        <f t="shared" si="2"/>
        <v>-685.81922980226454</v>
      </c>
      <c r="K38" s="109">
        <f t="shared" si="3"/>
        <v>685.81922980226454</v>
      </c>
      <c r="L38" s="109">
        <f>SUM($J$25:J38)</f>
        <v>-200.54487473327936</v>
      </c>
      <c r="M38" s="109">
        <f>SUMSQ($J$25:J38)/C38</f>
        <v>622159.22961582511</v>
      </c>
      <c r="N38" s="109">
        <f>SUM($K$25:K38)/C38</f>
        <v>587.79299794704332</v>
      </c>
      <c r="O38" s="123">
        <f t="shared" si="4"/>
        <v>17.145480745056613</v>
      </c>
      <c r="P38" s="123">
        <f>AVERAGE($O$25:O38)</f>
        <v>11.132552563169668</v>
      </c>
      <c r="Q38" s="37">
        <f>SUM($J$25:J38)/N38</f>
        <v>-0.34118282360237856</v>
      </c>
      <c r="S38"/>
      <c r="T38"/>
      <c r="U38"/>
      <c r="V38"/>
      <c r="W38"/>
      <c r="X38"/>
      <c r="Y38"/>
      <c r="Z38"/>
      <c r="AA38"/>
    </row>
    <row r="39" spans="1:27" s="22" customFormat="1" ht="13" x14ac:dyDescent="0.3">
      <c r="A39" s="34">
        <v>2</v>
      </c>
      <c r="B39" s="34" t="s">
        <v>3</v>
      </c>
      <c r="C39" s="34">
        <v>15</v>
      </c>
      <c r="D39" s="104">
        <v>3000</v>
      </c>
      <c r="E39" s="105">
        <f t="shared" si="0"/>
        <v>7055.3938204403594</v>
      </c>
      <c r="F39" s="35">
        <f t="shared" si="1"/>
        <v>70.998365537850631</v>
      </c>
      <c r="G39" s="36">
        <f t="shared" si="7"/>
        <v>0.46261999999999998</v>
      </c>
      <c r="H39" s="109">
        <f t="shared" si="6"/>
        <v>3264.0707822246491</v>
      </c>
      <c r="I39" s="19"/>
      <c r="J39" s="109">
        <f t="shared" si="2"/>
        <v>264.07078222464907</v>
      </c>
      <c r="K39" s="109">
        <f t="shared" si="3"/>
        <v>264.07078222464907</v>
      </c>
      <c r="L39" s="109">
        <f>SUM($J$25:J39)</f>
        <v>63.525907491369708</v>
      </c>
      <c r="M39" s="109">
        <f>SUMSQ($J$25:J39)/C39</f>
        <v>585330.8395097527</v>
      </c>
      <c r="N39" s="109">
        <f>SUM($K$25:K39)/C39</f>
        <v>566.2115168988837</v>
      </c>
      <c r="O39" s="123">
        <f t="shared" si="4"/>
        <v>8.8023594074883036</v>
      </c>
      <c r="P39" s="123">
        <f>AVERAGE($O$25:O39)</f>
        <v>10.97720635279091</v>
      </c>
      <c r="Q39" s="37">
        <f>SUM($J$25:J39)/N39</f>
        <v>0.11219465799512238</v>
      </c>
      <c r="S39" s="14"/>
      <c r="T39" s="14" t="s">
        <v>40</v>
      </c>
      <c r="U39" s="14" t="s">
        <v>30</v>
      </c>
      <c r="V39" s="14" t="s">
        <v>41</v>
      </c>
      <c r="W39" s="14" t="s">
        <v>42</v>
      </c>
      <c r="X39" s="14" t="s">
        <v>43</v>
      </c>
      <c r="Y39" s="14" t="s">
        <v>44</v>
      </c>
      <c r="Z39" s="14" t="s">
        <v>45</v>
      </c>
      <c r="AA39" s="14" t="s">
        <v>46</v>
      </c>
    </row>
    <row r="40" spans="1:27" s="22" customFormat="1" ht="13" x14ac:dyDescent="0.3">
      <c r="A40" s="34">
        <v>2</v>
      </c>
      <c r="B40" s="34" t="s">
        <v>4</v>
      </c>
      <c r="C40" s="34">
        <v>16</v>
      </c>
      <c r="D40" s="104">
        <v>5000</v>
      </c>
      <c r="E40" s="105">
        <f t="shared" si="0"/>
        <v>7128.5408855244968</v>
      </c>
      <c r="F40" s="35">
        <f t="shared" si="1"/>
        <v>73.001003402640606</v>
      </c>
      <c r="G40" s="36">
        <f t="shared" si="7"/>
        <v>0.3982</v>
      </c>
      <c r="H40" s="109">
        <f t="shared" si="6"/>
        <v>2837.7293684565234</v>
      </c>
      <c r="I40" s="19"/>
      <c r="J40" s="109">
        <f t="shared" si="2"/>
        <v>-2162.2706315434766</v>
      </c>
      <c r="K40" s="109">
        <f t="shared" si="3"/>
        <v>2162.2706315434766</v>
      </c>
      <c r="L40" s="109">
        <f>SUM($J$25:J40)</f>
        <v>-2098.7447240521069</v>
      </c>
      <c r="M40" s="109">
        <f>SUMSQ($J$25:J40)/C40</f>
        <v>840961.0547926072</v>
      </c>
      <c r="N40" s="109">
        <f>SUM($K$25:K40)/C40</f>
        <v>665.96521156417077</v>
      </c>
      <c r="O40" s="123">
        <f t="shared" si="4"/>
        <v>43.245412630869531</v>
      </c>
      <c r="P40" s="123">
        <f>AVERAGE($O$25:O40)</f>
        <v>12.993969245170824</v>
      </c>
      <c r="Q40" s="37">
        <f>SUM($J$25:J40)/N40</f>
        <v>-3.1514329691827707</v>
      </c>
      <c r="S40" s="12" t="s">
        <v>47</v>
      </c>
      <c r="T40" s="73">
        <v>5997.260517682239</v>
      </c>
      <c r="U40" s="12">
        <v>79.193407475690009</v>
      </c>
      <c r="V40" s="12">
        <v>75.72928996044547</v>
      </c>
      <c r="W40" s="12">
        <v>6.1284986206836798E-50</v>
      </c>
      <c r="X40" s="12">
        <v>5837.8526087547816</v>
      </c>
      <c r="Y40" s="12">
        <v>6156.6684266096963</v>
      </c>
      <c r="Z40" s="12">
        <v>5837.8526087547816</v>
      </c>
      <c r="AA40" s="12">
        <v>6156.6684266096963</v>
      </c>
    </row>
    <row r="41" spans="1:27" s="22" customFormat="1" ht="13.5" thickBot="1" x14ac:dyDescent="0.35">
      <c r="A41" s="34">
        <v>2</v>
      </c>
      <c r="B41" s="34" t="s">
        <v>5</v>
      </c>
      <c r="C41" s="34">
        <v>17</v>
      </c>
      <c r="D41" s="104">
        <v>5000</v>
      </c>
      <c r="E41" s="105">
        <f t="shared" si="0"/>
        <v>7201.8765889046899</v>
      </c>
      <c r="F41" s="35">
        <f t="shared" si="1"/>
        <v>73.312951552650347</v>
      </c>
      <c r="G41" s="36">
        <f t="shared" si="7"/>
        <v>0.62131999999999998</v>
      </c>
      <c r="H41" s="109">
        <f t="shared" si="6"/>
        <v>4474.462006428209</v>
      </c>
      <c r="I41" s="19"/>
      <c r="J41" s="109">
        <f t="shared" si="2"/>
        <v>-525.53799357179105</v>
      </c>
      <c r="K41" s="109">
        <f t="shared" si="3"/>
        <v>525.53799357179105</v>
      </c>
      <c r="L41" s="109">
        <f>SUM($J$25:J41)</f>
        <v>-2624.282717623898</v>
      </c>
      <c r="M41" s="109">
        <f>SUMSQ($J$25:J41)/C41</f>
        <v>807739.2387864223</v>
      </c>
      <c r="N41" s="109">
        <f>SUM($K$25:K41)/C41</f>
        <v>657.70478697638373</v>
      </c>
      <c r="O41" s="123">
        <f t="shared" si="4"/>
        <v>10.510759871435821</v>
      </c>
      <c r="P41" s="123">
        <f>AVERAGE($O$25:O41)</f>
        <v>12.847898105539354</v>
      </c>
      <c r="Q41" s="37">
        <f>SUM($J$25:J41)/N41</f>
        <v>-3.9900617565645424</v>
      </c>
      <c r="S41" s="13" t="s">
        <v>48</v>
      </c>
      <c r="T41" s="74">
        <v>70.245784484006705</v>
      </c>
      <c r="U41" s="13">
        <v>2.3640700870435065</v>
      </c>
      <c r="V41" s="13">
        <v>29.713917903278286</v>
      </c>
      <c r="W41" s="13">
        <v>1.1447784398698783E-31</v>
      </c>
      <c r="X41" s="13">
        <v>65.487162760989676</v>
      </c>
      <c r="Y41" s="13">
        <v>75.004406207023735</v>
      </c>
      <c r="Z41" s="13">
        <v>65.487162760989676</v>
      </c>
      <c r="AA41" s="13">
        <v>75.004406207023735</v>
      </c>
    </row>
    <row r="42" spans="1:27" s="22" customFormat="1" ht="13" x14ac:dyDescent="0.3">
      <c r="A42" s="34">
        <v>2</v>
      </c>
      <c r="B42" s="34" t="s">
        <v>6</v>
      </c>
      <c r="C42" s="34">
        <v>18</v>
      </c>
      <c r="D42" s="104">
        <v>8000</v>
      </c>
      <c r="E42" s="105">
        <f t="shared" si="0"/>
        <v>7276.1047045356554</v>
      </c>
      <c r="F42" s="35">
        <f t="shared" si="1"/>
        <v>74.165905721555276</v>
      </c>
      <c r="G42" s="36">
        <f t="shared" si="7"/>
        <v>0.83438000000000001</v>
      </c>
      <c r="H42" s="109">
        <f t="shared" si="6"/>
        <v>6070.272648766796</v>
      </c>
      <c r="I42" s="19"/>
      <c r="J42" s="109">
        <f t="shared" si="2"/>
        <v>-1929.727351233204</v>
      </c>
      <c r="K42" s="109">
        <f t="shared" si="3"/>
        <v>1929.727351233204</v>
      </c>
      <c r="L42" s="109">
        <f>SUM($J$25:J42)</f>
        <v>-4554.0100688571019</v>
      </c>
      <c r="M42" s="109">
        <f>SUMSQ($J$25:J42)/C42</f>
        <v>969745.26163703867</v>
      </c>
      <c r="N42" s="109">
        <f>SUM($K$25:K42)/C42</f>
        <v>728.37270721287371</v>
      </c>
      <c r="O42" s="123">
        <f t="shared" si="4"/>
        <v>24.121591890415051</v>
      </c>
      <c r="P42" s="123">
        <f>AVERAGE($O$25:O42)</f>
        <v>13.474214426921337</v>
      </c>
      <c r="Q42" s="37">
        <f>SUM($J$25:J42)/N42</f>
        <v>-6.2523074021857195</v>
      </c>
      <c r="S42"/>
      <c r="T42"/>
      <c r="U42"/>
      <c r="V42"/>
      <c r="W42"/>
      <c r="X42"/>
      <c r="Y42"/>
      <c r="Z42"/>
      <c r="AA42"/>
    </row>
    <row r="43" spans="1:27" s="22" customFormat="1" ht="13" x14ac:dyDescent="0.3">
      <c r="A43" s="34">
        <v>2</v>
      </c>
      <c r="B43" s="34" t="s">
        <v>7</v>
      </c>
      <c r="C43" s="34">
        <v>19</v>
      </c>
      <c r="D43" s="104">
        <v>3000</v>
      </c>
      <c r="E43" s="105">
        <f t="shared" si="0"/>
        <v>7348.7539774604084</v>
      </c>
      <c r="F43" s="35">
        <f t="shared" si="1"/>
        <v>72.752368742359025</v>
      </c>
      <c r="G43" s="36">
        <f t="shared" si="7"/>
        <v>0.85287999999999997</v>
      </c>
      <c r="H43" s="109">
        <f t="shared" si="6"/>
        <v>6268.8987980761704</v>
      </c>
      <c r="I43" s="19"/>
      <c r="J43" s="109">
        <f t="shared" si="2"/>
        <v>3268.8987980761704</v>
      </c>
      <c r="K43" s="109">
        <f t="shared" si="3"/>
        <v>3268.8987980761704</v>
      </c>
      <c r="L43" s="109">
        <f>SUM($J$25:J43)</f>
        <v>-1285.1112707809316</v>
      </c>
      <c r="M43" s="109">
        <f>SUMSQ($J$25:J43)/C43</f>
        <v>1481111.2663963435</v>
      </c>
      <c r="N43" s="109">
        <f>SUM($K$25:K43)/C43</f>
        <v>862.08460673199465</v>
      </c>
      <c r="O43" s="123">
        <f t="shared" si="4"/>
        <v>108.96329326920568</v>
      </c>
      <c r="P43" s="123">
        <f>AVERAGE($O$25:O43)</f>
        <v>18.499955418620512</v>
      </c>
      <c r="Q43" s="37">
        <f>SUM($J$25:J43)/N43</f>
        <v>-1.4907020270928555</v>
      </c>
      <c r="S43"/>
      <c r="T43"/>
      <c r="U43"/>
      <c r="V43"/>
      <c r="W43"/>
      <c r="X43"/>
      <c r="Y43"/>
      <c r="Z43"/>
      <c r="AA43"/>
    </row>
    <row r="44" spans="1:27" s="22" customFormat="1" ht="13" x14ac:dyDescent="0.3">
      <c r="A44" s="34">
        <v>2</v>
      </c>
      <c r="B44" s="34" t="s">
        <v>8</v>
      </c>
      <c r="C44" s="34">
        <v>20</v>
      </c>
      <c r="D44" s="104">
        <v>8000</v>
      </c>
      <c r="E44" s="105">
        <f t="shared" si="0"/>
        <v>7421.3196014834575</v>
      </c>
      <c r="F44" s="35">
        <f t="shared" si="1"/>
        <v>72.578318328197696</v>
      </c>
      <c r="G44" s="36">
        <f t="shared" si="7"/>
        <v>1.1511499999999999</v>
      </c>
      <c r="H44" s="109">
        <f t="shared" si="6"/>
        <v>8543.2670304313142</v>
      </c>
      <c r="I44" s="19"/>
      <c r="J44" s="109">
        <f t="shared" si="2"/>
        <v>543.2670304313142</v>
      </c>
      <c r="K44" s="109">
        <f t="shared" si="3"/>
        <v>543.2670304313142</v>
      </c>
      <c r="L44" s="109">
        <f>SUM($J$25:J44)</f>
        <v>-741.84424034961739</v>
      </c>
      <c r="M44" s="109">
        <f>SUMSQ($J$25:J44)/C44</f>
        <v>1421812.6563942092</v>
      </c>
      <c r="N44" s="109">
        <f>SUM($K$25:K44)/C44</f>
        <v>846.14372791696064</v>
      </c>
      <c r="O44" s="123">
        <f t="shared" si="4"/>
        <v>6.7908378803914271</v>
      </c>
      <c r="P44" s="123">
        <f>AVERAGE($O$25:O44)</f>
        <v>17.914499541709059</v>
      </c>
      <c r="Q44" s="37">
        <f>SUM($J$25:J44)/N44</f>
        <v>-0.87673549525196148</v>
      </c>
      <c r="S44"/>
      <c r="T44"/>
      <c r="U44"/>
      <c r="V44"/>
      <c r="W44"/>
      <c r="X44"/>
      <c r="Y44"/>
      <c r="Z44"/>
      <c r="AA44"/>
    </row>
    <row r="45" spans="1:27" s="22" customFormat="1" ht="13" x14ac:dyDescent="0.3">
      <c r="A45" s="34">
        <v>2</v>
      </c>
      <c r="B45" s="34" t="s">
        <v>9</v>
      </c>
      <c r="C45" s="34">
        <v>21</v>
      </c>
      <c r="D45" s="104">
        <v>12000</v>
      </c>
      <c r="E45" s="105">
        <f t="shared" si="0"/>
        <v>7493.6725724241542</v>
      </c>
      <c r="F45" s="35">
        <f t="shared" si="1"/>
        <v>72.36828933102079</v>
      </c>
      <c r="G45" s="36">
        <f t="shared" si="7"/>
        <v>1.7330000000000001</v>
      </c>
      <c r="H45" s="109">
        <f t="shared" si="6"/>
        <v>12986.925095033599</v>
      </c>
      <c r="I45" s="19"/>
      <c r="J45" s="109">
        <f t="shared" si="2"/>
        <v>986.92509503359906</v>
      </c>
      <c r="K45" s="109">
        <f t="shared" si="3"/>
        <v>986.92509503359906</v>
      </c>
      <c r="L45" s="109">
        <f>SUM($J$25:J45)</f>
        <v>245.08085468398167</v>
      </c>
      <c r="M45" s="109">
        <f>SUMSQ($J$25:J45)/C45</f>
        <v>1400489.2510043459</v>
      </c>
      <c r="N45" s="109">
        <f>SUM($K$25:K45)/C45</f>
        <v>852.84760254156242</v>
      </c>
      <c r="O45" s="123">
        <f t="shared" si="4"/>
        <v>8.2243757919466596</v>
      </c>
      <c r="P45" s="123">
        <f>AVERAGE($O$25:O45)</f>
        <v>17.453065077434662</v>
      </c>
      <c r="Q45" s="37">
        <f>SUM($J$25:J45)/N45</f>
        <v>0.28736770081034257</v>
      </c>
      <c r="S45" s="22" t="s">
        <v>69</v>
      </c>
      <c r="U45" s="43"/>
      <c r="V45" s="43"/>
      <c r="W45" s="43"/>
      <c r="X45" s="43"/>
    </row>
    <row r="46" spans="1:27" s="22" customFormat="1" ht="13" x14ac:dyDescent="0.3">
      <c r="A46" s="34">
        <v>2</v>
      </c>
      <c r="B46" s="34" t="s">
        <v>10</v>
      </c>
      <c r="C46" s="34">
        <v>22</v>
      </c>
      <c r="D46" s="104">
        <v>12000</v>
      </c>
      <c r="E46" s="105">
        <f t="shared" si="0"/>
        <v>7565.7174997662996</v>
      </c>
      <c r="F46" s="35">
        <f t="shared" si="1"/>
        <v>72.066908449699056</v>
      </c>
      <c r="G46" s="36">
        <f t="shared" si="7"/>
        <v>1.7780800000000001</v>
      </c>
      <c r="H46" s="109">
        <f t="shared" si="6"/>
        <v>13453.025935469643</v>
      </c>
      <c r="I46" s="19"/>
      <c r="J46" s="109">
        <f t="shared" si="2"/>
        <v>1453.0259354696427</v>
      </c>
      <c r="K46" s="109">
        <f t="shared" si="3"/>
        <v>1453.0259354696427</v>
      </c>
      <c r="L46" s="109">
        <f>SUM($J$25:J46)</f>
        <v>1698.1067901536244</v>
      </c>
      <c r="M46" s="109">
        <f>SUMSQ($J$25:J46)/C46</f>
        <v>1432798.1200108498</v>
      </c>
      <c r="N46" s="109">
        <f>SUM($K$25:K46)/C46</f>
        <v>880.12843585647522</v>
      </c>
      <c r="O46" s="123">
        <f t="shared" si="4"/>
        <v>12.108549462247023</v>
      </c>
      <c r="P46" s="123">
        <f>AVERAGE($O$25:O46)</f>
        <v>17.210132549471584</v>
      </c>
      <c r="Q46" s="37">
        <f>SUM($J$25:J46)/N46</f>
        <v>1.9293852135355152</v>
      </c>
      <c r="U46" s="43"/>
      <c r="V46" s="43"/>
      <c r="W46" s="43"/>
      <c r="X46" s="43"/>
    </row>
    <row r="47" spans="1:27" s="22" customFormat="1" ht="13" x14ac:dyDescent="0.3">
      <c r="A47" s="34">
        <v>2</v>
      </c>
      <c r="B47" s="34" t="s">
        <v>11</v>
      </c>
      <c r="C47" s="34">
        <v>23</v>
      </c>
      <c r="D47" s="104">
        <v>16000</v>
      </c>
      <c r="E47" s="105">
        <f t="shared" si="0"/>
        <v>7637.7433769570662</v>
      </c>
      <c r="F47" s="35">
        <f t="shared" si="1"/>
        <v>72.028666363726529</v>
      </c>
      <c r="G47" s="36">
        <f t="shared" si="7"/>
        <v>2.1236799999999998</v>
      </c>
      <c r="H47" s="109">
        <f t="shared" si="6"/>
        <v>16220.209992040151</v>
      </c>
      <c r="I47" s="19"/>
      <c r="J47" s="109">
        <f t="shared" si="2"/>
        <v>220.20999204015061</v>
      </c>
      <c r="K47" s="109">
        <f t="shared" si="3"/>
        <v>220.20999204015061</v>
      </c>
      <c r="L47" s="109">
        <f>SUM($J$25:J47)</f>
        <v>1918.316782193775</v>
      </c>
      <c r="M47" s="109">
        <f>SUMSQ($J$25:J47)/C47</f>
        <v>1372610.9165579572</v>
      </c>
      <c r="N47" s="109">
        <f>SUM($K$25:K47)/C47</f>
        <v>851.43632960359162</v>
      </c>
      <c r="O47" s="123">
        <f t="shared" si="4"/>
        <v>1.3763124502509412</v>
      </c>
      <c r="P47" s="123">
        <f>AVERAGE($O$25:O47)</f>
        <v>16.521705588635907</v>
      </c>
      <c r="Q47" s="37">
        <f>SUM($J$25:J47)/N47</f>
        <v>2.2530360938285279</v>
      </c>
      <c r="S47" s="39" t="s">
        <v>1</v>
      </c>
      <c r="T47" s="57">
        <v>0.42660999999999999</v>
      </c>
      <c r="U47" s="43"/>
      <c r="V47" s="43"/>
      <c r="W47" s="43"/>
      <c r="X47" s="43"/>
    </row>
    <row r="48" spans="1:27" s="22" customFormat="1" ht="13" x14ac:dyDescent="0.3">
      <c r="A48" s="34">
        <v>2</v>
      </c>
      <c r="B48" s="34" t="s">
        <v>12</v>
      </c>
      <c r="C48" s="34">
        <v>24</v>
      </c>
      <c r="D48" s="104">
        <v>10000</v>
      </c>
      <c r="E48" s="105">
        <f t="shared" si="0"/>
        <v>7710.3359105413765</v>
      </c>
      <c r="F48" s="35">
        <f t="shared" si="1"/>
        <v>72.554203704955285</v>
      </c>
      <c r="G48" s="36">
        <f t="shared" si="7"/>
        <v>1.0947199999999999</v>
      </c>
      <c r="H48" s="109">
        <f t="shared" si="6"/>
        <v>8440.0416512641368</v>
      </c>
      <c r="I48" s="19"/>
      <c r="J48" s="109">
        <f t="shared" si="2"/>
        <v>-1559.9583487358632</v>
      </c>
      <c r="K48" s="109">
        <f t="shared" si="3"/>
        <v>1559.9583487358632</v>
      </c>
      <c r="L48" s="109">
        <f>SUM($J$25:J48)</f>
        <v>358.35843345791181</v>
      </c>
      <c r="M48" s="109">
        <f>SUMSQ($J$25:J48)/C48</f>
        <v>1416813.3804426556</v>
      </c>
      <c r="N48" s="109">
        <f>SUM($K$25:K48)/C48</f>
        <v>880.95808040076952</v>
      </c>
      <c r="O48" s="123">
        <f t="shared" si="4"/>
        <v>15.599583487358631</v>
      </c>
      <c r="P48" s="123">
        <f>AVERAGE($O$25:O48)</f>
        <v>16.483283834416021</v>
      </c>
      <c r="Q48" s="37">
        <f>SUM($J$25:J48)/N48</f>
        <v>0.40678261705129687</v>
      </c>
      <c r="S48" s="40" t="s">
        <v>2</v>
      </c>
      <c r="T48" s="58">
        <v>0.47455000000000003</v>
      </c>
      <c r="U48" s="43"/>
      <c r="V48" s="43"/>
      <c r="W48" s="43"/>
      <c r="X48" s="43"/>
    </row>
    <row r="49" spans="1:24" s="22" customFormat="1" ht="13" x14ac:dyDescent="0.3">
      <c r="A49" s="26">
        <v>3</v>
      </c>
      <c r="B49" s="26" t="s">
        <v>1</v>
      </c>
      <c r="C49" s="26">
        <v>25</v>
      </c>
      <c r="D49" s="102">
        <v>2000</v>
      </c>
      <c r="E49" s="103">
        <f t="shared" si="0"/>
        <v>7781.6655123664677</v>
      </c>
      <c r="F49" s="27">
        <f t="shared" si="1"/>
        <v>71.412846320603066</v>
      </c>
      <c r="G49" s="28">
        <f t="shared" si="7"/>
        <v>0.42660999999999999</v>
      </c>
      <c r="H49" s="108">
        <f t="shared" si="6"/>
        <v>3320.2587516386275</v>
      </c>
      <c r="I49" s="19"/>
      <c r="J49" s="108">
        <f t="shared" si="2"/>
        <v>1320.2587516386275</v>
      </c>
      <c r="K49" s="108">
        <f t="shared" si="3"/>
        <v>1320.2587516386275</v>
      </c>
      <c r="L49" s="108">
        <f>SUM($J$25:J49)</f>
        <v>1678.6171850965393</v>
      </c>
      <c r="M49" s="108">
        <f>SUMSQ($J$25:J49)/C49</f>
        <v>1429864.1720760849</v>
      </c>
      <c r="N49" s="108">
        <f>SUM($K$25:K49)/C49</f>
        <v>898.53010725028378</v>
      </c>
      <c r="O49" s="124">
        <f t="shared" si="4"/>
        <v>66.012937581931368</v>
      </c>
      <c r="P49" s="124">
        <f>AVERAGE($O$25:O49)</f>
        <v>18.464469984316633</v>
      </c>
      <c r="Q49" s="29">
        <f>SUM($J$25:J49)/N49</f>
        <v>1.8681813459022623</v>
      </c>
      <c r="S49" s="40" t="s">
        <v>3</v>
      </c>
      <c r="T49" s="58">
        <v>0.46261999999999998</v>
      </c>
      <c r="U49" s="43"/>
      <c r="V49" s="43"/>
      <c r="W49" s="43"/>
      <c r="X49" s="43"/>
    </row>
    <row r="50" spans="1:24" s="22" customFormat="1" ht="13" x14ac:dyDescent="0.3">
      <c r="A50" s="26">
        <v>3</v>
      </c>
      <c r="B50" s="26" t="s">
        <v>2</v>
      </c>
      <c r="C50" s="26">
        <v>26</v>
      </c>
      <c r="D50" s="102">
        <v>5000</v>
      </c>
      <c r="E50" s="103">
        <f t="shared" si="0"/>
        <v>7854.1401105919922</v>
      </c>
      <c r="F50" s="27">
        <f t="shared" si="1"/>
        <v>72.402423747322828</v>
      </c>
      <c r="G50" s="28">
        <f t="shared" si="7"/>
        <v>0.47455000000000003</v>
      </c>
      <c r="H50" s="108">
        <f t="shared" si="6"/>
        <v>3726.6783351149497</v>
      </c>
      <c r="I50" s="19"/>
      <c r="J50" s="108">
        <f t="shared" si="2"/>
        <v>-1273.3216648850503</v>
      </c>
      <c r="K50" s="108">
        <f t="shared" si="3"/>
        <v>1273.3216648850503</v>
      </c>
      <c r="L50" s="108">
        <f>SUM($J$25:J50)</f>
        <v>405.29552021148902</v>
      </c>
      <c r="M50" s="108">
        <f>SUMSQ($J$25:J50)/C50</f>
        <v>1437228.9370833752</v>
      </c>
      <c r="N50" s="108">
        <f>SUM($K$25:K50)/C50</f>
        <v>912.9451671593132</v>
      </c>
      <c r="O50" s="124">
        <f t="shared" si="4"/>
        <v>25.466433297701009</v>
      </c>
      <c r="P50" s="124">
        <f>AVERAGE($O$25:O50)</f>
        <v>18.73377626560065</v>
      </c>
      <c r="Q50" s="29">
        <f>SUM($J$25:J50)/N50</f>
        <v>0.44394289470044707</v>
      </c>
      <c r="S50" s="40" t="s">
        <v>4</v>
      </c>
      <c r="T50" s="58">
        <v>0.3982</v>
      </c>
      <c r="U50" s="43"/>
      <c r="V50" s="43"/>
      <c r="W50" s="43"/>
      <c r="X50" s="43"/>
    </row>
    <row r="51" spans="1:24" s="22" customFormat="1" ht="13" x14ac:dyDescent="0.3">
      <c r="A51" s="26">
        <v>3</v>
      </c>
      <c r="B51" s="26" t="s">
        <v>3</v>
      </c>
      <c r="C51" s="26">
        <v>27</v>
      </c>
      <c r="D51" s="102">
        <v>5000</v>
      </c>
      <c r="E51" s="103">
        <f t="shared" si="0"/>
        <v>7927.6827318847591</v>
      </c>
      <c r="F51" s="27">
        <f t="shared" si="1"/>
        <v>73.46511433232935</v>
      </c>
      <c r="G51" s="28">
        <f t="shared" si="7"/>
        <v>0.46261999999999998</v>
      </c>
      <c r="H51" s="108">
        <f t="shared" si="6"/>
        <v>3666.9771072360541</v>
      </c>
      <c r="I51" s="19"/>
      <c r="J51" s="108">
        <f t="shared" si="2"/>
        <v>-1333.0228927639459</v>
      </c>
      <c r="K51" s="108">
        <f t="shared" si="3"/>
        <v>1333.0228927639459</v>
      </c>
      <c r="L51" s="108">
        <f>SUM($J$25:J51)</f>
        <v>-927.72737255245693</v>
      </c>
      <c r="M51" s="108">
        <f>SUMSQ($J$25:J51)/C51</f>
        <v>1449811.1998815006</v>
      </c>
      <c r="N51" s="108">
        <f>SUM($K$25:K51)/C51</f>
        <v>928.50360144096635</v>
      </c>
      <c r="O51" s="124">
        <f t="shared" si="4"/>
        <v>26.660457855278917</v>
      </c>
      <c r="P51" s="124">
        <f>AVERAGE($O$25:O51)</f>
        <v>19.027357065218364</v>
      </c>
      <c r="Q51" s="29">
        <f>SUM($J$25:J51)/N51</f>
        <v>-0.99916400013171214</v>
      </c>
      <c r="S51" s="40" t="s">
        <v>5</v>
      </c>
      <c r="T51" s="58">
        <v>0.62131999999999998</v>
      </c>
      <c r="U51" s="43"/>
      <c r="V51" s="43"/>
      <c r="W51" s="43"/>
      <c r="X51" s="43"/>
    </row>
    <row r="52" spans="1:24" s="22" customFormat="1" ht="13" x14ac:dyDescent="0.3">
      <c r="A52" s="26">
        <v>3</v>
      </c>
      <c r="B52" s="26" t="s">
        <v>4</v>
      </c>
      <c r="C52" s="26">
        <v>28</v>
      </c>
      <c r="D52" s="102">
        <v>3000</v>
      </c>
      <c r="E52" s="103">
        <f t="shared" si="0"/>
        <v>8000.9629568969731</v>
      </c>
      <c r="F52" s="27">
        <f t="shared" si="1"/>
        <v>73.292793193295239</v>
      </c>
      <c r="G52" s="28">
        <f t="shared" si="7"/>
        <v>0.3982</v>
      </c>
      <c r="H52" s="108">
        <f t="shared" si="6"/>
        <v>3186.0570723636442</v>
      </c>
      <c r="I52" s="19"/>
      <c r="J52" s="108">
        <f t="shared" si="2"/>
        <v>186.05707236364424</v>
      </c>
      <c r="K52" s="108">
        <f t="shared" si="3"/>
        <v>186.05707236364424</v>
      </c>
      <c r="L52" s="108">
        <f>SUM($J$25:J52)</f>
        <v>-741.67030018881269</v>
      </c>
      <c r="M52" s="108">
        <f>SUMSQ($J$25:J52)/C52</f>
        <v>1399268.5582491804</v>
      </c>
      <c r="N52" s="108">
        <f>SUM($K$25:K52)/C52</f>
        <v>901.98765397391912</v>
      </c>
      <c r="O52" s="124">
        <f t="shared" si="4"/>
        <v>6.2019024121214743</v>
      </c>
      <c r="P52" s="124">
        <f>AVERAGE($O$25:O52)</f>
        <v>18.569305113322049</v>
      </c>
      <c r="Q52" s="29">
        <f>SUM($J$25:J52)/N52</f>
        <v>-0.82226214175017742</v>
      </c>
      <c r="S52" s="40" t="s">
        <v>6</v>
      </c>
      <c r="T52" s="58">
        <v>0.83438000000000001</v>
      </c>
      <c r="U52" s="43"/>
      <c r="V52" s="43"/>
      <c r="W52" s="43"/>
      <c r="X52" s="43"/>
    </row>
    <row r="53" spans="1:24" s="22" customFormat="1" ht="13" x14ac:dyDescent="0.3">
      <c r="A53" s="26">
        <v>3</v>
      </c>
      <c r="B53" s="26" t="s">
        <v>5</v>
      </c>
      <c r="C53" s="26">
        <v>29</v>
      </c>
      <c r="D53" s="102">
        <v>4000</v>
      </c>
      <c r="E53" s="103">
        <f t="shared" si="0"/>
        <v>8073.6082453854679</v>
      </c>
      <c r="F53" s="27">
        <f t="shared" si="1"/>
        <v>72.689303774914748</v>
      </c>
      <c r="G53" s="28">
        <f t="shared" si="7"/>
        <v>0.62131999999999998</v>
      </c>
      <c r="H53" s="108">
        <f t="shared" si="6"/>
        <v>5016.6965826460855</v>
      </c>
      <c r="I53" s="19"/>
      <c r="J53" s="108">
        <f t="shared" si="2"/>
        <v>1016.6965826460855</v>
      </c>
      <c r="K53" s="108">
        <f t="shared" si="3"/>
        <v>1016.6965826460855</v>
      </c>
      <c r="L53" s="108">
        <f>SUM($J$25:J53)</f>
        <v>275.02628245727283</v>
      </c>
      <c r="M53" s="108">
        <f>SUMSQ($J$25:J53)/C53</f>
        <v>1386661.7783496992</v>
      </c>
      <c r="N53" s="108">
        <f>SUM($K$25:K53)/C53</f>
        <v>905.94313427295936</v>
      </c>
      <c r="O53" s="124">
        <f t="shared" si="4"/>
        <v>25.417414566152136</v>
      </c>
      <c r="P53" s="124">
        <f>AVERAGE($O$25:O53)</f>
        <v>18.805446818592053</v>
      </c>
      <c r="Q53" s="29">
        <f>SUM($J$25:J53)/N53</f>
        <v>0.30358007258147374</v>
      </c>
      <c r="S53" s="40" t="s">
        <v>7</v>
      </c>
      <c r="T53" s="58">
        <v>0.85287999999999997</v>
      </c>
      <c r="U53" s="43"/>
      <c r="V53" s="43"/>
      <c r="W53" s="43"/>
      <c r="X53" s="43"/>
    </row>
    <row r="54" spans="1:24" s="22" customFormat="1" ht="13" x14ac:dyDescent="0.3">
      <c r="A54" s="26">
        <v>3</v>
      </c>
      <c r="B54" s="26" t="s">
        <v>6</v>
      </c>
      <c r="C54" s="26">
        <v>30</v>
      </c>
      <c r="D54" s="102">
        <v>6000</v>
      </c>
      <c r="E54" s="103">
        <f t="shared" si="0"/>
        <v>8145.9195245767396</v>
      </c>
      <c r="F54" s="27">
        <f t="shared" si="1"/>
        <v>72.336976086135181</v>
      </c>
      <c r="G54" s="28">
        <f t="shared" si="7"/>
        <v>0.83438000000000001</v>
      </c>
      <c r="H54" s="108">
        <f t="shared" si="6"/>
        <v>6797.1077490684402</v>
      </c>
      <c r="I54" s="19"/>
      <c r="J54" s="108">
        <f t="shared" si="2"/>
        <v>797.10774906844017</v>
      </c>
      <c r="K54" s="108">
        <f t="shared" si="3"/>
        <v>797.10774906844017</v>
      </c>
      <c r="L54" s="108">
        <f>SUM($J$25:J54)</f>
        <v>1072.134031525713</v>
      </c>
      <c r="M54" s="108">
        <f>SUMSQ($J$25:J54)/C54</f>
        <v>1361619.0778588743</v>
      </c>
      <c r="N54" s="108">
        <f>SUM($K$25:K54)/C54</f>
        <v>902.31528809947531</v>
      </c>
      <c r="O54" s="124">
        <f t="shared" si="4"/>
        <v>13.285129151140671</v>
      </c>
      <c r="P54" s="124">
        <f>AVERAGE($O$25:O54)</f>
        <v>18.621436229677006</v>
      </c>
      <c r="Q54" s="29">
        <f>SUM($J$25:J54)/N54</f>
        <v>1.188203331657965</v>
      </c>
      <c r="S54" s="40" t="s">
        <v>8</v>
      </c>
      <c r="T54" s="58">
        <v>1.1511499999999999</v>
      </c>
      <c r="U54" s="43"/>
      <c r="V54" s="43"/>
      <c r="W54" s="43"/>
      <c r="X54" s="43"/>
    </row>
    <row r="55" spans="1:24" s="22" customFormat="1" ht="13" x14ac:dyDescent="0.3">
      <c r="A55" s="26">
        <v>3</v>
      </c>
      <c r="B55" s="26" t="s">
        <v>7</v>
      </c>
      <c r="C55" s="26">
        <v>31</v>
      </c>
      <c r="D55" s="102">
        <v>7000</v>
      </c>
      <c r="E55" s="103">
        <f t="shared" si="0"/>
        <v>8218.2522384613785</v>
      </c>
      <c r="F55" s="27">
        <f t="shared" si="1"/>
        <v>72.333003615382552</v>
      </c>
      <c r="G55" s="28">
        <f t="shared" si="7"/>
        <v>0.85287999999999997</v>
      </c>
      <c r="H55" s="108">
        <f t="shared" si="6"/>
        <v>7009.1866042853535</v>
      </c>
      <c r="I55" s="19"/>
      <c r="J55" s="108">
        <f t="shared" si="2"/>
        <v>9.1866042853534964</v>
      </c>
      <c r="K55" s="108">
        <f t="shared" si="3"/>
        <v>9.1866042853534964</v>
      </c>
      <c r="L55" s="108">
        <f>SUM($J$25:J55)</f>
        <v>1081.3206358110665</v>
      </c>
      <c r="M55" s="108">
        <f>SUMSQ($J$25:J55)/C55</f>
        <v>1317698.6041762752</v>
      </c>
      <c r="N55" s="108">
        <f>SUM($K$25:K55)/C55</f>
        <v>873.50468539579401</v>
      </c>
      <c r="O55" s="124">
        <f t="shared" si="4"/>
        <v>0.13123720407647851</v>
      </c>
      <c r="P55" s="124">
        <f>AVERAGE($O$25:O55)</f>
        <v>18.024978196593118</v>
      </c>
      <c r="Q55" s="29">
        <f>SUM($J$25:J55)/N55</f>
        <v>1.2379105159820738</v>
      </c>
      <c r="S55" s="40" t="s">
        <v>9</v>
      </c>
      <c r="T55" s="58">
        <v>1.7330000000000001</v>
      </c>
      <c r="U55" s="43"/>
      <c r="V55" s="43"/>
      <c r="W55" s="43"/>
      <c r="X55" s="43"/>
    </row>
    <row r="56" spans="1:24" s="22" customFormat="1" ht="13" x14ac:dyDescent="0.3">
      <c r="A56" s="26">
        <v>3</v>
      </c>
      <c r="B56" s="26" t="s">
        <v>8</v>
      </c>
      <c r="C56" s="26">
        <v>32</v>
      </c>
      <c r="D56" s="102">
        <v>10000</v>
      </c>
      <c r="E56" s="103">
        <f t="shared" si="0"/>
        <v>8290.742089935773</v>
      </c>
      <c r="F56" s="27">
        <f t="shared" si="1"/>
        <v>72.479189461612862</v>
      </c>
      <c r="G56" s="28">
        <f t="shared" si="7"/>
        <v>1.1511499999999999</v>
      </c>
      <c r="H56" s="108">
        <f t="shared" si="6"/>
        <v>9543.7072014166624</v>
      </c>
      <c r="I56" s="19"/>
      <c r="J56" s="108">
        <f t="shared" si="2"/>
        <v>-456.29279858333757</v>
      </c>
      <c r="K56" s="108">
        <f t="shared" si="3"/>
        <v>456.29279858333757</v>
      </c>
      <c r="L56" s="108">
        <f>SUM($J$25:J56)</f>
        <v>625.02783722772892</v>
      </c>
      <c r="M56" s="108">
        <f>SUMSQ($J$25:J56)/C56</f>
        <v>1283026.8702344857</v>
      </c>
      <c r="N56" s="108">
        <f>SUM($K$25:K56)/C56</f>
        <v>860.46681393290476</v>
      </c>
      <c r="O56" s="124">
        <f t="shared" si="4"/>
        <v>4.562927985833376</v>
      </c>
      <c r="P56" s="124">
        <f>AVERAGE($O$25:O56)</f>
        <v>17.604289127506878</v>
      </c>
      <c r="Q56" s="29">
        <f>SUM($J$25:J56)/N56</f>
        <v>0.72638226960890762</v>
      </c>
      <c r="S56" s="40" t="s">
        <v>10</v>
      </c>
      <c r="T56" s="58">
        <v>1.7780800000000001</v>
      </c>
      <c r="U56" s="43"/>
      <c r="V56" s="43"/>
      <c r="W56" s="43"/>
      <c r="X56" s="43"/>
    </row>
    <row r="57" spans="1:24" s="22" customFormat="1" ht="13" x14ac:dyDescent="0.3">
      <c r="A57" s="26">
        <v>3</v>
      </c>
      <c r="B57" s="26" t="s">
        <v>9</v>
      </c>
      <c r="C57" s="26">
        <v>33</v>
      </c>
      <c r="D57" s="102">
        <v>15000</v>
      </c>
      <c r="E57" s="103">
        <f t="shared" ref="E57:E84" si="8">$H$20*(D57/G57)+(1-$H$20)*(E56+F56)</f>
        <v>8363.3369385370825</v>
      </c>
      <c r="F57" s="27">
        <f t="shared" ref="F57:F84" si="9">$H$21*(E57-E56)+(1-$H$21)*F56</f>
        <v>72.586986465137912</v>
      </c>
      <c r="G57" s="28">
        <f t="shared" si="7"/>
        <v>1.7330000000000001</v>
      </c>
      <c r="H57" s="108">
        <f t="shared" si="6"/>
        <v>14493.462477195671</v>
      </c>
      <c r="I57" s="19"/>
      <c r="J57" s="108">
        <f t="shared" si="2"/>
        <v>-506.53752280432855</v>
      </c>
      <c r="K57" s="108">
        <f t="shared" si="3"/>
        <v>506.53752280432855</v>
      </c>
      <c r="L57" s="108">
        <f>SUM($J$25:J57)</f>
        <v>118.49031442340038</v>
      </c>
      <c r="M57" s="108">
        <f>SUMSQ($J$25:J57)/C57</f>
        <v>1251922.4275609786</v>
      </c>
      <c r="N57" s="108">
        <f>SUM($K$25:K57)/C57</f>
        <v>849.74168389870556</v>
      </c>
      <c r="O57" s="124">
        <f t="shared" si="4"/>
        <v>3.3769168186955238</v>
      </c>
      <c r="P57" s="124">
        <f>AVERAGE($O$25:O57)</f>
        <v>17.173156633300476</v>
      </c>
      <c r="Q57" s="29">
        <f>SUM($J$25:J57)/N57</f>
        <v>0.13944274674128515</v>
      </c>
      <c r="S57" s="40" t="s">
        <v>11</v>
      </c>
      <c r="T57" s="58">
        <v>2.1236799999999998</v>
      </c>
      <c r="U57" s="43"/>
      <c r="V57" s="43"/>
      <c r="W57" s="43"/>
      <c r="X57" s="43"/>
    </row>
    <row r="58" spans="1:24" s="22" customFormat="1" ht="13" x14ac:dyDescent="0.3">
      <c r="A58" s="26">
        <v>3</v>
      </c>
      <c r="B58" s="26" t="s">
        <v>10</v>
      </c>
      <c r="C58" s="26">
        <v>34</v>
      </c>
      <c r="D58" s="102">
        <v>15000</v>
      </c>
      <c r="E58" s="103">
        <f t="shared" si="8"/>
        <v>8435.9239811694915</v>
      </c>
      <c r="F58" s="27">
        <f t="shared" si="9"/>
        <v>72.587038814338698</v>
      </c>
      <c r="G58" s="28">
        <f t="shared" si="7"/>
        <v>1.7780800000000001</v>
      </c>
      <c r="H58" s="108">
        <f t="shared" si="6"/>
        <v>14999.747612567948</v>
      </c>
      <c r="I58" s="19"/>
      <c r="J58" s="108">
        <f t="shared" si="2"/>
        <v>-0.25238743205227365</v>
      </c>
      <c r="K58" s="108">
        <f t="shared" si="3"/>
        <v>0.25238743205227365</v>
      </c>
      <c r="L58" s="108">
        <f>SUM($J$25:J58)</f>
        <v>118.2379269913481</v>
      </c>
      <c r="M58" s="108">
        <f>SUMSQ($J$25:J58)/C58</f>
        <v>1215101.1815650503</v>
      </c>
      <c r="N58" s="108">
        <f>SUM($K$25:K58)/C58</f>
        <v>824.7567045908628</v>
      </c>
      <c r="O58" s="124">
        <f t="shared" si="4"/>
        <v>1.6825828803484911E-3</v>
      </c>
      <c r="P58" s="124">
        <f>AVERAGE($O$25:O58)</f>
        <v>16.668113278876351</v>
      </c>
      <c r="Q58" s="29">
        <f>SUM($J$25:J58)/N58</f>
        <v>0.14336097704110501</v>
      </c>
      <c r="S58" s="41" t="s">
        <v>12</v>
      </c>
      <c r="T58" s="59">
        <v>1.0947199999999999</v>
      </c>
      <c r="U58" s="43"/>
      <c r="V58" s="43"/>
      <c r="W58" s="43"/>
      <c r="X58" s="43"/>
    </row>
    <row r="59" spans="1:24" s="22" customFormat="1" ht="13" x14ac:dyDescent="0.3">
      <c r="A59" s="26">
        <v>3</v>
      </c>
      <c r="B59" s="26" t="s">
        <v>11</v>
      </c>
      <c r="C59" s="26">
        <v>35</v>
      </c>
      <c r="D59" s="102">
        <v>18000</v>
      </c>
      <c r="E59" s="103">
        <f t="shared" si="8"/>
        <v>8508.4980972734356</v>
      </c>
      <c r="F59" s="27">
        <f t="shared" si="9"/>
        <v>72.574994548216594</v>
      </c>
      <c r="G59" s="28">
        <f t="shared" si="7"/>
        <v>2.1236799999999998</v>
      </c>
      <c r="H59" s="108">
        <f t="shared" si="6"/>
        <v>18069.35468291926</v>
      </c>
      <c r="I59" s="19"/>
      <c r="J59" s="108">
        <f t="shared" si="2"/>
        <v>69.354682919260085</v>
      </c>
      <c r="K59" s="108">
        <f t="shared" si="3"/>
        <v>69.354682919260085</v>
      </c>
      <c r="L59" s="108">
        <f>SUM($J$25:J59)</f>
        <v>187.59260991060819</v>
      </c>
      <c r="M59" s="108">
        <f>SUMSQ($J$25:J59)/C59</f>
        <v>1180521.4355787011</v>
      </c>
      <c r="N59" s="108">
        <f>SUM($K$25:K59)/C59</f>
        <v>803.17378968595995</v>
      </c>
      <c r="O59" s="124">
        <f t="shared" si="4"/>
        <v>0.38530379399588938</v>
      </c>
      <c r="P59" s="124">
        <f>AVERAGE($O$25:O59)</f>
        <v>16.202890150736913</v>
      </c>
      <c r="Q59" s="29">
        <f>SUM($J$25:J59)/N59</f>
        <v>0.23356415799369734</v>
      </c>
      <c r="U59" s="43"/>
      <c r="V59" s="43"/>
      <c r="W59" s="43"/>
      <c r="X59" s="43"/>
    </row>
    <row r="60" spans="1:24" s="22" customFormat="1" ht="13" x14ac:dyDescent="0.3">
      <c r="A60" s="26">
        <v>3</v>
      </c>
      <c r="B60" s="26" t="s">
        <v>12</v>
      </c>
      <c r="C60" s="26">
        <v>36</v>
      </c>
      <c r="D60" s="102">
        <v>8000</v>
      </c>
      <c r="E60" s="103">
        <f t="shared" si="8"/>
        <v>8580.5692585493944</v>
      </c>
      <c r="F60" s="27">
        <f t="shared" si="9"/>
        <v>72.10541024067193</v>
      </c>
      <c r="G60" s="28">
        <f t="shared" si="7"/>
        <v>1.0947199999999999</v>
      </c>
      <c r="H60" s="108">
        <f t="shared" si="6"/>
        <v>9393.8723350789987</v>
      </c>
      <c r="I60" s="19"/>
      <c r="J60" s="108">
        <f t="shared" si="2"/>
        <v>1393.8723350789987</v>
      </c>
      <c r="K60" s="108">
        <f t="shared" si="3"/>
        <v>1393.8723350789987</v>
      </c>
      <c r="L60" s="108">
        <f>SUM($J$25:J60)</f>
        <v>1581.4649449896069</v>
      </c>
      <c r="M60" s="108">
        <f>SUMSQ($J$25:J60)/C60</f>
        <v>1201698.06477092</v>
      </c>
      <c r="N60" s="108">
        <f>SUM($K$25:K60)/C60</f>
        <v>819.58208261354434</v>
      </c>
      <c r="O60" s="124">
        <f t="shared" si="4"/>
        <v>17.423404188487485</v>
      </c>
      <c r="P60" s="124">
        <f>AVERAGE($O$25:O60)</f>
        <v>16.236793318452204</v>
      </c>
      <c r="Q60" s="29">
        <f>SUM($J$25:J60)/N60</f>
        <v>1.9295992171357794</v>
      </c>
    </row>
    <row r="61" spans="1:24" s="22" customFormat="1" ht="13" x14ac:dyDescent="0.3">
      <c r="A61" s="34">
        <v>4</v>
      </c>
      <c r="B61" s="34" t="s">
        <v>1</v>
      </c>
      <c r="C61" s="34">
        <v>37</v>
      </c>
      <c r="D61" s="104">
        <v>5000</v>
      </c>
      <c r="E61" s="105">
        <f t="shared" si="8"/>
        <v>8653.8885331163747</v>
      </c>
      <c r="F61" s="35">
        <f t="shared" si="9"/>
        <v>73.236759975810017</v>
      </c>
      <c r="G61" s="36">
        <f t="shared" si="7"/>
        <v>0.42660999999999999</v>
      </c>
      <c r="H61" s="109">
        <f t="shared" si="6"/>
        <v>3691.3175404525305</v>
      </c>
      <c r="I61" s="19"/>
      <c r="J61" s="109">
        <f t="shared" si="2"/>
        <v>-1308.6824595474695</v>
      </c>
      <c r="K61" s="109">
        <f t="shared" si="3"/>
        <v>1308.6824595474695</v>
      </c>
      <c r="L61" s="109">
        <f>SUM($J$25:J61)</f>
        <v>272.78248544213739</v>
      </c>
      <c r="M61" s="109">
        <f>SUMSQ($J$25:J61)/C61</f>
        <v>1215507.5705859549</v>
      </c>
      <c r="N61" s="109">
        <f>SUM($K$25:K61)/C61</f>
        <v>832.80101171986655</v>
      </c>
      <c r="O61" s="123">
        <f t="shared" si="4"/>
        <v>26.173649190949387</v>
      </c>
      <c r="P61" s="123">
        <f>AVERAGE($O$25:O61)</f>
        <v>16.505356990681857</v>
      </c>
      <c r="Q61" s="37">
        <f>SUM($J$25:J61)/N61</f>
        <v>0.3275482157241838</v>
      </c>
    </row>
    <row r="62" spans="1:24" s="22" customFormat="1" ht="13" x14ac:dyDescent="0.3">
      <c r="A62" s="34">
        <v>4</v>
      </c>
      <c r="B62" s="34" t="s">
        <v>2</v>
      </c>
      <c r="C62" s="34">
        <v>38</v>
      </c>
      <c r="D62" s="104">
        <v>4000</v>
      </c>
      <c r="E62" s="105">
        <f t="shared" si="8"/>
        <v>8727.007339734284</v>
      </c>
      <c r="F62" s="35">
        <f t="shared" si="9"/>
        <v>73.126824707652432</v>
      </c>
      <c r="G62" s="36">
        <f t="shared" si="7"/>
        <v>0.47455000000000003</v>
      </c>
      <c r="H62" s="109">
        <f t="shared" si="6"/>
        <v>4141.4573078368967</v>
      </c>
      <c r="I62" s="19"/>
      <c r="J62" s="109">
        <f t="shared" si="2"/>
        <v>141.45730783689669</v>
      </c>
      <c r="K62" s="109">
        <f t="shared" si="3"/>
        <v>141.45730783689669</v>
      </c>
      <c r="L62" s="109">
        <f>SUM($J$25:J62)</f>
        <v>414.23979327903407</v>
      </c>
      <c r="M62" s="109">
        <f>SUMSQ($J$25:J62)/C62</f>
        <v>1184047.1126742316</v>
      </c>
      <c r="N62" s="109">
        <f>SUM($K$25:K62)/C62</f>
        <v>814.60775635452524</v>
      </c>
      <c r="O62" s="123">
        <f t="shared" si="4"/>
        <v>3.5364326959224175</v>
      </c>
      <c r="P62" s="123">
        <f>AVERAGE($O$25:O62)</f>
        <v>16.164069509240818</v>
      </c>
      <c r="Q62" s="37">
        <f>SUM($J$25:J62)/N62</f>
        <v>0.50851442310445283</v>
      </c>
    </row>
    <row r="63" spans="1:24" s="22" customFormat="1" ht="13" x14ac:dyDescent="0.3">
      <c r="A63" s="34">
        <v>4</v>
      </c>
      <c r="B63" s="34" t="s">
        <v>3</v>
      </c>
      <c r="C63" s="34">
        <v>39</v>
      </c>
      <c r="D63" s="104">
        <v>4000</v>
      </c>
      <c r="E63" s="105">
        <f t="shared" si="8"/>
        <v>8800.0733337945076</v>
      </c>
      <c r="F63" s="35">
        <f t="shared" si="9"/>
        <v>73.070129131906995</v>
      </c>
      <c r="G63" s="36">
        <f t="shared" si="7"/>
        <v>0.46261999999999998</v>
      </c>
      <c r="H63" s="109">
        <f t="shared" si="6"/>
        <v>4071.1180671541288</v>
      </c>
      <c r="I63" s="19"/>
      <c r="J63" s="109">
        <f t="shared" si="2"/>
        <v>71.118067154128767</v>
      </c>
      <c r="K63" s="109">
        <f t="shared" si="3"/>
        <v>71.118067154128767</v>
      </c>
      <c r="L63" s="109">
        <f>SUM($J$25:J63)</f>
        <v>485.35786043316284</v>
      </c>
      <c r="M63" s="109">
        <f>SUMSQ($J$25:J63)/C63</f>
        <v>1153816.6169511934</v>
      </c>
      <c r="N63" s="109">
        <f>SUM($K$25:K63)/C63</f>
        <v>795.54391816989971</v>
      </c>
      <c r="O63" s="123">
        <f t="shared" si="4"/>
        <v>1.7779516788532193</v>
      </c>
      <c r="P63" s="123">
        <f>AVERAGE($O$25:O63)</f>
        <v>15.795194693077036</v>
      </c>
      <c r="Q63" s="37">
        <f>SUM($J$25:J63)/N63</f>
        <v>0.61009562055316691</v>
      </c>
    </row>
    <row r="64" spans="1:24" s="22" customFormat="1" ht="13" x14ac:dyDescent="0.3">
      <c r="A64" s="34">
        <v>4</v>
      </c>
      <c r="B64" s="34" t="s">
        <v>4</v>
      </c>
      <c r="C64" s="34">
        <v>40</v>
      </c>
      <c r="D64" s="104">
        <v>2000</v>
      </c>
      <c r="E64" s="105">
        <f t="shared" si="8"/>
        <v>8871.6198005791884</v>
      </c>
      <c r="F64" s="35">
        <f t="shared" si="9"/>
        <v>71.650040448506473</v>
      </c>
      <c r="G64" s="36">
        <f t="shared" si="7"/>
        <v>0.3982</v>
      </c>
      <c r="H64" s="109">
        <f t="shared" si="6"/>
        <v>3533.2857269372985</v>
      </c>
      <c r="I64" s="19"/>
      <c r="J64" s="109">
        <f t="shared" si="2"/>
        <v>1533.2857269372985</v>
      </c>
      <c r="K64" s="109">
        <f t="shared" si="3"/>
        <v>1533.2857269372985</v>
      </c>
      <c r="L64" s="109">
        <f>SUM($J$25:J64)</f>
        <v>2018.6435873704613</v>
      </c>
      <c r="M64" s="109">
        <f>SUMSQ($J$25:J64)/C64</f>
        <v>1183745.3295381546</v>
      </c>
      <c r="N64" s="109">
        <f>SUM($K$25:K64)/C64</f>
        <v>813.98746338908472</v>
      </c>
      <c r="O64" s="123">
        <f t="shared" si="4"/>
        <v>76.664286346864927</v>
      </c>
      <c r="P64" s="123">
        <f>AVERAGE($O$25:O64)</f>
        <v>17.316921984421732</v>
      </c>
      <c r="Q64" s="37">
        <f>SUM($J$25:J64)/N64</f>
        <v>2.4799443212131549</v>
      </c>
    </row>
    <row r="65" spans="1:27" s="22" customFormat="1" ht="13" x14ac:dyDescent="0.3">
      <c r="A65" s="34">
        <v>4</v>
      </c>
      <c r="B65" s="34" t="s">
        <v>5</v>
      </c>
      <c r="C65" s="34">
        <v>41</v>
      </c>
      <c r="D65" s="104">
        <v>5000</v>
      </c>
      <c r="E65" s="105">
        <f t="shared" si="8"/>
        <v>8942.9153379090567</v>
      </c>
      <c r="F65" s="35">
        <f t="shared" si="9"/>
        <v>71.319635311223365</v>
      </c>
      <c r="G65" s="36">
        <f t="shared" si="7"/>
        <v>0.62131999999999998</v>
      </c>
      <c r="H65" s="109">
        <f t="shared" si="6"/>
        <v>5556.6324176273274</v>
      </c>
      <c r="I65" s="19"/>
      <c r="J65" s="109">
        <f t="shared" si="2"/>
        <v>556.63241762732741</v>
      </c>
      <c r="K65" s="109">
        <f t="shared" si="3"/>
        <v>556.63241762732741</v>
      </c>
      <c r="L65" s="109">
        <f>SUM($J$25:J65)</f>
        <v>2575.2760049977887</v>
      </c>
      <c r="M65" s="109">
        <f>SUMSQ($J$25:J65)/C65</f>
        <v>1162430.5568263372</v>
      </c>
      <c r="N65" s="109">
        <f>SUM($K$25:K65)/C65</f>
        <v>807.71051105343213</v>
      </c>
      <c r="O65" s="123">
        <f t="shared" si="4"/>
        <v>11.132648352546548</v>
      </c>
      <c r="P65" s="123">
        <f>AVERAGE($O$25:O65)</f>
        <v>17.166086042180876</v>
      </c>
      <c r="Q65" s="37">
        <f>SUM($J$25:J65)/N65</f>
        <v>3.1883651008070486</v>
      </c>
    </row>
    <row r="66" spans="1:27" s="22" customFormat="1" ht="13" x14ac:dyDescent="0.3">
      <c r="A66" s="34">
        <v>4</v>
      </c>
      <c r="B66" s="34" t="s">
        <v>6</v>
      </c>
      <c r="C66" s="34">
        <v>42</v>
      </c>
      <c r="D66" s="104">
        <v>7000</v>
      </c>
      <c r="E66" s="105">
        <f t="shared" si="8"/>
        <v>9013.9877504024007</v>
      </c>
      <c r="F66" s="35">
        <f t="shared" si="9"/>
        <v>71.089217905038851</v>
      </c>
      <c r="G66" s="36">
        <f t="shared" si="7"/>
        <v>0.83438000000000001</v>
      </c>
      <c r="H66" s="109">
        <f t="shared" si="6"/>
        <v>7521.2973769555374</v>
      </c>
      <c r="I66" s="19"/>
      <c r="J66" s="109">
        <f t="shared" si="2"/>
        <v>521.2973769555374</v>
      </c>
      <c r="K66" s="109">
        <f t="shared" si="3"/>
        <v>521.2973769555374</v>
      </c>
      <c r="L66" s="109">
        <f>SUM($J$25:J66)</f>
        <v>3096.5733819533261</v>
      </c>
      <c r="M66" s="109">
        <f>SUMSQ($J$25:J66)/C66</f>
        <v>1141223.8996452512</v>
      </c>
      <c r="N66" s="109">
        <f>SUM($K$25:K66)/C66</f>
        <v>800.89115071776803</v>
      </c>
      <c r="O66" s="123">
        <f t="shared" si="4"/>
        <v>7.447105385079106</v>
      </c>
      <c r="P66" s="123">
        <f>AVERAGE($O$25:O66)</f>
        <v>16.934681740821311</v>
      </c>
      <c r="Q66" s="37">
        <f>SUM($J$25:J66)/N66</f>
        <v>3.8664097851226611</v>
      </c>
    </row>
    <row r="67" spans="1:27" s="22" customFormat="1" ht="13" x14ac:dyDescent="0.3">
      <c r="A67" s="34">
        <v>4</v>
      </c>
      <c r="B67" s="34" t="s">
        <v>7</v>
      </c>
      <c r="C67" s="34">
        <v>43</v>
      </c>
      <c r="D67" s="104">
        <v>10000</v>
      </c>
      <c r="E67" s="105">
        <f t="shared" si="8"/>
        <v>9086.1215795392636</v>
      </c>
      <c r="F67" s="35">
        <f t="shared" si="9"/>
        <v>72.062819826466594</v>
      </c>
      <c r="G67" s="36">
        <f t="shared" si="7"/>
        <v>0.85287999999999997</v>
      </c>
      <c r="H67" s="109">
        <f t="shared" si="6"/>
        <v>7748.4804447300485</v>
      </c>
      <c r="I67" s="19"/>
      <c r="J67" s="109">
        <f t="shared" si="2"/>
        <v>-2251.5195552699515</v>
      </c>
      <c r="K67" s="109">
        <f t="shared" si="3"/>
        <v>2251.5195552699515</v>
      </c>
      <c r="L67" s="109">
        <f>SUM($J$25:J67)</f>
        <v>845.05382668337461</v>
      </c>
      <c r="M67" s="109">
        <f>SUMSQ($J$25:J67)/C67</f>
        <v>1232575.4440200827</v>
      </c>
      <c r="N67" s="109">
        <f>SUM($K$25:K67)/C67</f>
        <v>834.62669500967922</v>
      </c>
      <c r="O67" s="123">
        <f t="shared" si="4"/>
        <v>22.515195552699517</v>
      </c>
      <c r="P67" s="123">
        <f>AVERAGE($O$25:O67)</f>
        <v>17.064461131795223</v>
      </c>
      <c r="Q67" s="37">
        <f>SUM($J$25:J67)/N67</f>
        <v>1.0124931681864962</v>
      </c>
    </row>
    <row r="68" spans="1:27" s="22" customFormat="1" ht="13" x14ac:dyDescent="0.3">
      <c r="A68" s="34">
        <v>4</v>
      </c>
      <c r="B68" s="34" t="s">
        <v>8</v>
      </c>
      <c r="C68" s="34">
        <v>44</v>
      </c>
      <c r="D68" s="104">
        <v>14000</v>
      </c>
      <c r="E68" s="105">
        <f t="shared" si="8"/>
        <v>9159.3729131055788</v>
      </c>
      <c r="F68" s="35">
        <f t="shared" si="9"/>
        <v>73.170542226444368</v>
      </c>
      <c r="G68" s="36">
        <f t="shared" si="7"/>
        <v>1.1511499999999999</v>
      </c>
      <c r="H68" s="109">
        <f t="shared" si="6"/>
        <v>10542.443971329858</v>
      </c>
      <c r="I68" s="19"/>
      <c r="J68" s="109">
        <f t="shared" si="2"/>
        <v>-3457.556028670142</v>
      </c>
      <c r="K68" s="109">
        <f t="shared" si="3"/>
        <v>3457.556028670142</v>
      </c>
      <c r="L68" s="109">
        <f>SUM($J$25:J68)</f>
        <v>-2612.5022019867674</v>
      </c>
      <c r="M68" s="109">
        <f>SUMSQ($J$25:J68)/C68</f>
        <v>1476259.9496422</v>
      </c>
      <c r="N68" s="109">
        <f>SUM($K$25:K68)/C68</f>
        <v>894.23872532014434</v>
      </c>
      <c r="O68" s="123">
        <f t="shared" si="4"/>
        <v>24.696828776215302</v>
      </c>
      <c r="P68" s="123">
        <f>AVERAGE($O$25:O68)</f>
        <v>17.23792403280477</v>
      </c>
      <c r="Q68" s="37">
        <f>SUM($J$25:J68)/N68</f>
        <v>-2.9214818459706846</v>
      </c>
    </row>
    <row r="69" spans="1:27" s="22" customFormat="1" ht="13" x14ac:dyDescent="0.3">
      <c r="A69" s="34">
        <v>4</v>
      </c>
      <c r="B69" s="34" t="s">
        <v>9</v>
      </c>
      <c r="C69" s="34">
        <v>45</v>
      </c>
      <c r="D69" s="104">
        <v>16000</v>
      </c>
      <c r="E69" s="105">
        <f t="shared" si="8"/>
        <v>9232.5434558325087</v>
      </c>
      <c r="F69" s="35">
        <f t="shared" si="9"/>
        <v>73.170542692908469</v>
      </c>
      <c r="G69" s="36">
        <f t="shared" ref="G69:G96" si="10">$H$22*(D57/E57)+(1-$H$22)*G57</f>
        <v>1.7330000000000001</v>
      </c>
      <c r="H69" s="109">
        <f t="shared" si="6"/>
        <v>15999.997808090397</v>
      </c>
      <c r="I69" s="19"/>
      <c r="J69" s="109">
        <f t="shared" si="2"/>
        <v>-2.1919096034253016E-3</v>
      </c>
      <c r="K69" s="109">
        <f t="shared" si="3"/>
        <v>2.1919096034253016E-3</v>
      </c>
      <c r="L69" s="109">
        <f>SUM($J$25:J69)</f>
        <v>-2612.5043938963709</v>
      </c>
      <c r="M69" s="109">
        <f>SUMSQ($J$25:J69)/C69</f>
        <v>1443454.1729835912</v>
      </c>
      <c r="N69" s="109">
        <f>SUM($K$25:K69)/C69</f>
        <v>874.36680235546567</v>
      </c>
      <c r="O69" s="123">
        <f t="shared" si="4"/>
        <v>1.3699435021408135E-5</v>
      </c>
      <c r="P69" s="123">
        <f>AVERAGE($O$25:O69)</f>
        <v>16.854859358729886</v>
      </c>
      <c r="Q69" s="37">
        <f>SUM($J$25:J69)/N69</f>
        <v>-2.9878815010571289</v>
      </c>
      <c r="S69"/>
      <c r="T69"/>
      <c r="U69"/>
      <c r="V69"/>
      <c r="W69"/>
      <c r="X69"/>
      <c r="Y69"/>
      <c r="Z69"/>
      <c r="AA69"/>
    </row>
    <row r="70" spans="1:27" s="22" customFormat="1" ht="13" x14ac:dyDescent="0.3">
      <c r="A70" s="34">
        <v>4</v>
      </c>
      <c r="B70" s="34" t="s">
        <v>10</v>
      </c>
      <c r="C70" s="34">
        <v>46</v>
      </c>
      <c r="D70" s="104">
        <v>16000</v>
      </c>
      <c r="E70" s="105">
        <f t="shared" si="8"/>
        <v>9305.5924219407498</v>
      </c>
      <c r="F70" s="35">
        <f t="shared" si="9"/>
        <v>73.057230493281708</v>
      </c>
      <c r="G70" s="36">
        <f t="shared" si="10"/>
        <v>1.7780800000000001</v>
      </c>
      <c r="H70" s="109">
        <f t="shared" si="6"/>
        <v>16546.303946498076</v>
      </c>
      <c r="I70" s="19"/>
      <c r="J70" s="109">
        <f t="shared" si="2"/>
        <v>546.30394649807567</v>
      </c>
      <c r="K70" s="109">
        <f t="shared" si="3"/>
        <v>546.30394649807567</v>
      </c>
      <c r="L70" s="109">
        <f>SUM($J$25:J70)</f>
        <v>-2066.2004473982952</v>
      </c>
      <c r="M70" s="109">
        <f>SUMSQ($J$25:J70)/C70</f>
        <v>1418562.7344830649</v>
      </c>
      <c r="N70" s="109">
        <f>SUM($K$25:K70)/C70</f>
        <v>867.23500114117462</v>
      </c>
      <c r="O70" s="123">
        <f t="shared" si="4"/>
        <v>3.4143996656129731</v>
      </c>
      <c r="P70" s="123">
        <f>AVERAGE($O$25:O70)</f>
        <v>16.56267545235778</v>
      </c>
      <c r="Q70" s="37">
        <f>SUM($J$25:J70)/N70</f>
        <v>-2.3825150561029358</v>
      </c>
      <c r="S70"/>
      <c r="T70"/>
      <c r="U70"/>
      <c r="V70"/>
      <c r="W70"/>
      <c r="X70"/>
      <c r="Y70"/>
      <c r="Z70"/>
      <c r="AA70"/>
    </row>
    <row r="71" spans="1:27" s="22" customFormat="1" ht="13" x14ac:dyDescent="0.3">
      <c r="A71" s="34">
        <v>4</v>
      </c>
      <c r="B71" s="34" t="s">
        <v>11</v>
      </c>
      <c r="C71" s="34">
        <v>47</v>
      </c>
      <c r="D71" s="104">
        <v>20000</v>
      </c>
      <c r="E71" s="105">
        <f t="shared" si="8"/>
        <v>9378.6650709360456</v>
      </c>
      <c r="F71" s="35">
        <f t="shared" si="9"/>
        <v>73.071600895139497</v>
      </c>
      <c r="G71" s="36">
        <f t="shared" si="10"/>
        <v>2.1236799999999998</v>
      </c>
      <c r="H71" s="109">
        <f t="shared" si="6"/>
        <v>19917.250693881102</v>
      </c>
      <c r="I71" s="19"/>
      <c r="J71" s="109">
        <f t="shared" si="2"/>
        <v>-82.749306118897948</v>
      </c>
      <c r="K71" s="109">
        <f t="shared" si="3"/>
        <v>82.749306118897948</v>
      </c>
      <c r="L71" s="109">
        <f>SUM($J$25:J71)</f>
        <v>-2148.9497535171931</v>
      </c>
      <c r="M71" s="109">
        <f>SUMSQ($J$25:J71)/C71</f>
        <v>1388526.2390188116</v>
      </c>
      <c r="N71" s="109">
        <f>SUM($K$25:K71)/C71</f>
        <v>850.54381614070053</v>
      </c>
      <c r="O71" s="123">
        <f t="shared" si="4"/>
        <v>0.41374653059448979</v>
      </c>
      <c r="P71" s="123">
        <f>AVERAGE($O$25:O71)</f>
        <v>16.219081219979838</v>
      </c>
      <c r="Q71" s="37">
        <f>SUM($J$25:J71)/N71</f>
        <v>-2.5265597288896222</v>
      </c>
      <c r="S71"/>
      <c r="T71"/>
      <c r="U71"/>
      <c r="V71"/>
      <c r="W71"/>
      <c r="X71"/>
      <c r="Y71"/>
      <c r="Z71"/>
      <c r="AA71"/>
    </row>
    <row r="72" spans="1:27" s="22" customFormat="1" ht="13" x14ac:dyDescent="0.3">
      <c r="A72" s="34">
        <v>4</v>
      </c>
      <c r="B72" s="34" t="s">
        <v>12</v>
      </c>
      <c r="C72" s="34">
        <v>48</v>
      </c>
      <c r="D72" s="104">
        <v>12000</v>
      </c>
      <c r="E72" s="105">
        <f t="shared" si="8"/>
        <v>9452.3341682973787</v>
      </c>
      <c r="F72" s="35">
        <f t="shared" si="9"/>
        <v>73.62848147406703</v>
      </c>
      <c r="G72" s="36">
        <f t="shared" si="10"/>
        <v>1.0947199999999999</v>
      </c>
      <c r="H72" s="109">
        <f t="shared" si="6"/>
        <v>10347.005169387035</v>
      </c>
      <c r="I72" s="19"/>
      <c r="J72" s="109">
        <f t="shared" si="2"/>
        <v>-1652.9948306129645</v>
      </c>
      <c r="K72" s="109">
        <f t="shared" si="3"/>
        <v>1652.9948306129645</v>
      </c>
      <c r="L72" s="109">
        <f>SUM($J$25:J72)</f>
        <v>-3801.9445841301576</v>
      </c>
      <c r="M72" s="109">
        <f>SUMSQ($J$25:J72)/C72</f>
        <v>1416523.4404982775</v>
      </c>
      <c r="N72" s="109">
        <f>SUM($K$25:K72)/C72</f>
        <v>867.26154560887278</v>
      </c>
      <c r="O72" s="123">
        <f t="shared" si="4"/>
        <v>13.774956921774702</v>
      </c>
      <c r="P72" s="123">
        <f>AVERAGE($O$25:O72)</f>
        <v>16.168161963767229</v>
      </c>
      <c r="Q72" s="37">
        <f>SUM($J$25:J72)/N72</f>
        <v>-4.383850066199984</v>
      </c>
      <c r="S72"/>
      <c r="T72"/>
      <c r="U72"/>
      <c r="V72"/>
      <c r="W72"/>
      <c r="X72"/>
      <c r="Y72"/>
      <c r="Z72"/>
      <c r="AA72"/>
    </row>
    <row r="73" spans="1:27" s="22" customFormat="1" ht="13" x14ac:dyDescent="0.3">
      <c r="A73" s="26">
        <v>5</v>
      </c>
      <c r="B73" s="26" t="s">
        <v>1</v>
      </c>
      <c r="C73" s="26">
        <v>49</v>
      </c>
      <c r="D73" s="102">
        <v>5000</v>
      </c>
      <c r="E73" s="103">
        <f t="shared" si="8"/>
        <v>9526.8309533690335</v>
      </c>
      <c r="F73" s="27">
        <f t="shared" si="9"/>
        <v>74.437760586946084</v>
      </c>
      <c r="G73" s="28">
        <f t="shared" si="10"/>
        <v>0.42660999999999999</v>
      </c>
      <c r="H73" s="108">
        <f t="shared" si="6"/>
        <v>4063.8709260189962</v>
      </c>
      <c r="I73" s="19"/>
      <c r="J73" s="108">
        <f t="shared" si="2"/>
        <v>-936.12907398100378</v>
      </c>
      <c r="K73" s="108">
        <f t="shared" si="3"/>
        <v>936.12907398100378</v>
      </c>
      <c r="L73" s="108">
        <f>SUM($J$25:J73)</f>
        <v>-4738.0736581111614</v>
      </c>
      <c r="M73" s="108">
        <f>SUMSQ($J$25:J73)/C73</f>
        <v>1405499.2405524461</v>
      </c>
      <c r="N73" s="108">
        <f>SUM($K$25:K73)/C73</f>
        <v>868.6670053715693</v>
      </c>
      <c r="O73" s="124">
        <f t="shared" si="4"/>
        <v>18.722581479620075</v>
      </c>
      <c r="P73" s="124">
        <f>AVERAGE($O$25:O73)</f>
        <v>16.220292974294839</v>
      </c>
      <c r="Q73" s="29">
        <f>SUM($J$25:J73)/N73</f>
        <v>-5.4544188150492339</v>
      </c>
      <c r="S73"/>
      <c r="T73"/>
      <c r="U73"/>
      <c r="V73"/>
      <c r="W73"/>
      <c r="X73"/>
      <c r="Y73"/>
      <c r="Z73"/>
      <c r="AA73"/>
    </row>
    <row r="74" spans="1:27" s="22" customFormat="1" ht="13" x14ac:dyDescent="0.3">
      <c r="A74" s="26">
        <v>5</v>
      </c>
      <c r="B74" s="26" t="s">
        <v>2</v>
      </c>
      <c r="C74" s="26">
        <v>50</v>
      </c>
      <c r="D74" s="102">
        <v>2000</v>
      </c>
      <c r="E74" s="103">
        <f t="shared" si="8"/>
        <v>9599.137172939847</v>
      </c>
      <c r="F74" s="27">
        <f t="shared" si="9"/>
        <v>72.451114870639785</v>
      </c>
      <c r="G74" s="28">
        <f t="shared" si="10"/>
        <v>0.47455000000000003</v>
      </c>
      <c r="H74" s="108">
        <f t="shared" si="6"/>
        <v>4556.2820682078109</v>
      </c>
      <c r="I74" s="19"/>
      <c r="J74" s="108">
        <f t="shared" si="2"/>
        <v>2556.2820682078109</v>
      </c>
      <c r="K74" s="108">
        <f t="shared" si="3"/>
        <v>2556.2820682078109</v>
      </c>
      <c r="L74" s="108">
        <f>SUM($J$25:J74)</f>
        <v>-2181.7915899033505</v>
      </c>
      <c r="M74" s="108">
        <f>SUMSQ($J$25:J74)/C74</f>
        <v>1508080.815986213</v>
      </c>
      <c r="N74" s="108">
        <f>SUM($K$25:K74)/C74</f>
        <v>902.41930662829418</v>
      </c>
      <c r="O74" s="124">
        <f t="shared" si="4"/>
        <v>127.81410341039054</v>
      </c>
      <c r="P74" s="124">
        <f>AVERAGE($O$25:O74)</f>
        <v>18.452169183016753</v>
      </c>
      <c r="Q74" s="29">
        <f>SUM($J$25:J74)/N74</f>
        <v>-2.4177137765981205</v>
      </c>
      <c r="S74"/>
      <c r="T74"/>
      <c r="U74"/>
      <c r="V74"/>
      <c r="W74"/>
      <c r="X74"/>
      <c r="Y74"/>
      <c r="Z74"/>
      <c r="AA74"/>
    </row>
    <row r="75" spans="1:27" s="22" customFormat="1" ht="13" x14ac:dyDescent="0.3">
      <c r="A75" s="26">
        <v>5</v>
      </c>
      <c r="B75" s="26" t="s">
        <v>3</v>
      </c>
      <c r="C75" s="26">
        <v>51</v>
      </c>
      <c r="D75" s="102">
        <v>3000</v>
      </c>
      <c r="E75" s="103">
        <f t="shared" si="8"/>
        <v>9670.3272747832489</v>
      </c>
      <c r="F75" s="27">
        <f t="shared" si="9"/>
        <v>71.275821451555601</v>
      </c>
      <c r="G75" s="28">
        <f t="shared" si="10"/>
        <v>0.46261999999999998</v>
      </c>
      <c r="H75" s="108">
        <f t="shared" si="6"/>
        <v>4474.2701737068874</v>
      </c>
      <c r="I75" s="19"/>
      <c r="J75" s="108">
        <f t="shared" si="2"/>
        <v>1474.2701737068874</v>
      </c>
      <c r="K75" s="108">
        <f t="shared" si="3"/>
        <v>1474.2701737068874</v>
      </c>
      <c r="L75" s="108">
        <f>SUM($J$25:J75)</f>
        <v>-707.52141619646318</v>
      </c>
      <c r="M75" s="108">
        <f>SUMSQ($J$25:J75)/C75</f>
        <v>1521127.7126351448</v>
      </c>
      <c r="N75" s="108">
        <f>SUM($K$25:K75)/C75</f>
        <v>913.63206872787441</v>
      </c>
      <c r="O75" s="124">
        <f t="shared" si="4"/>
        <v>49.142339123562913</v>
      </c>
      <c r="P75" s="124">
        <f>AVERAGE($O$25:O75)</f>
        <v>19.053937221066679</v>
      </c>
      <c r="Q75" s="29">
        <f>SUM($J$25:J75)/N75</f>
        <v>-0.77440519046316292</v>
      </c>
      <c r="S75"/>
      <c r="T75"/>
      <c r="U75"/>
      <c r="V75"/>
      <c r="W75"/>
      <c r="X75"/>
      <c r="Y75"/>
      <c r="Z75"/>
      <c r="AA75"/>
    </row>
    <row r="76" spans="1:27" s="22" customFormat="1" ht="13" x14ac:dyDescent="0.3">
      <c r="A76" s="26">
        <v>5</v>
      </c>
      <c r="B76" s="26" t="s">
        <v>4</v>
      </c>
      <c r="C76" s="26">
        <v>52</v>
      </c>
      <c r="D76" s="102">
        <v>2000</v>
      </c>
      <c r="E76" s="103">
        <f t="shared" si="8"/>
        <v>9739.7357837397631</v>
      </c>
      <c r="F76" s="27">
        <f t="shared" si="9"/>
        <v>69.5354428516589</v>
      </c>
      <c r="G76" s="28">
        <f t="shared" si="10"/>
        <v>0.3982</v>
      </c>
      <c r="H76" s="108">
        <f t="shared" si="6"/>
        <v>3879.1063529206995</v>
      </c>
      <c r="I76" s="19"/>
      <c r="J76" s="108">
        <f t="shared" si="2"/>
        <v>1879.1063529206995</v>
      </c>
      <c r="K76" s="108">
        <f t="shared" si="3"/>
        <v>1879.1063529206995</v>
      </c>
      <c r="L76" s="108">
        <f>SUM($J$25:J76)</f>
        <v>1171.5849367242363</v>
      </c>
      <c r="M76" s="108">
        <f>SUMSQ($J$25:J76)/C76</f>
        <v>1559779.88519191</v>
      </c>
      <c r="N76" s="108">
        <f>SUM($K$25:K76)/C76</f>
        <v>932.1988818854287</v>
      </c>
      <c r="O76" s="124">
        <f t="shared" si="4"/>
        <v>93.95531764603497</v>
      </c>
      <c r="P76" s="124">
        <f>AVERAGE($O$25:O76)</f>
        <v>20.494348383085303</v>
      </c>
      <c r="Q76" s="29">
        <f>SUM($J$25:J76)/N76</f>
        <v>1.2567971915549123</v>
      </c>
      <c r="S76"/>
      <c r="T76"/>
      <c r="U76"/>
      <c r="V76"/>
      <c r="W76"/>
      <c r="X76"/>
      <c r="Y76"/>
      <c r="Z76"/>
      <c r="AA76"/>
    </row>
    <row r="77" spans="1:27" s="22" customFormat="1" ht="13" x14ac:dyDescent="0.3">
      <c r="A77" s="26">
        <v>5</v>
      </c>
      <c r="B77" s="26" t="s">
        <v>5</v>
      </c>
      <c r="C77" s="26">
        <v>53</v>
      </c>
      <c r="D77" s="102">
        <v>7000</v>
      </c>
      <c r="E77" s="103">
        <f t="shared" si="8"/>
        <v>9809.8477883220767</v>
      </c>
      <c r="F77" s="27">
        <f t="shared" si="9"/>
        <v>70.07281177100981</v>
      </c>
      <c r="G77" s="28">
        <f t="shared" si="10"/>
        <v>0.62131999999999998</v>
      </c>
      <c r="H77" s="108">
        <f t="shared" si="6"/>
        <v>6094.6963985057819</v>
      </c>
      <c r="I77" s="19"/>
      <c r="J77" s="108">
        <f t="shared" si="2"/>
        <v>-905.30360149421813</v>
      </c>
      <c r="K77" s="108">
        <f t="shared" si="3"/>
        <v>905.30360149421813</v>
      </c>
      <c r="L77" s="108">
        <f>SUM($J$25:J77)</f>
        <v>266.28133523001816</v>
      </c>
      <c r="M77" s="108">
        <f>SUMSQ($J$25:J77)/C77</f>
        <v>1545813.7479407119</v>
      </c>
      <c r="N77" s="108">
        <f>SUM($K$25:K77)/C77</f>
        <v>931.6914237648399</v>
      </c>
      <c r="O77" s="124">
        <f t="shared" si="4"/>
        <v>12.932908592774545</v>
      </c>
      <c r="P77" s="124">
        <f>AVERAGE($O$25:O77)</f>
        <v>20.351679707796418</v>
      </c>
      <c r="Q77" s="29">
        <f>SUM($J$25:J77)/N77</f>
        <v>0.28580421418285795</v>
      </c>
      <c r="S77"/>
      <c r="T77"/>
      <c r="U77"/>
      <c r="V77"/>
      <c r="W77"/>
      <c r="X77"/>
      <c r="Y77"/>
      <c r="Z77"/>
      <c r="AA77"/>
    </row>
    <row r="78" spans="1:27" s="22" customFormat="1" ht="13" x14ac:dyDescent="0.3">
      <c r="A78" s="26">
        <v>5</v>
      </c>
      <c r="B78" s="26" t="s">
        <v>6</v>
      </c>
      <c r="C78" s="26">
        <v>54</v>
      </c>
      <c r="D78" s="102">
        <v>6000</v>
      </c>
      <c r="E78" s="103">
        <f t="shared" si="8"/>
        <v>9878.8565795289051</v>
      </c>
      <c r="F78" s="27">
        <f t="shared" si="9"/>
        <v>69.081119901186867</v>
      </c>
      <c r="G78" s="28">
        <f t="shared" si="10"/>
        <v>0.83438000000000001</v>
      </c>
      <c r="H78" s="108">
        <f t="shared" si="6"/>
        <v>8243.6081503056703</v>
      </c>
      <c r="I78" s="19"/>
      <c r="J78" s="108">
        <f t="shared" si="2"/>
        <v>2243.6081503056703</v>
      </c>
      <c r="K78" s="108">
        <f t="shared" si="3"/>
        <v>2243.6081503056703</v>
      </c>
      <c r="L78" s="108">
        <f>SUM($J$25:J78)</f>
        <v>2509.8894855356884</v>
      </c>
      <c r="M78" s="108">
        <f>SUMSQ($J$25:J78)/C78</f>
        <v>1610405.6698699216</v>
      </c>
      <c r="N78" s="108">
        <f>SUM($K$25:K78)/C78</f>
        <v>955.98617796004044</v>
      </c>
      <c r="O78" s="124">
        <f t="shared" si="4"/>
        <v>37.393469171761176</v>
      </c>
      <c r="P78" s="124">
        <f>AVERAGE($O$25:O78)</f>
        <v>20.667268401573544</v>
      </c>
      <c r="Q78" s="29">
        <f>SUM($J$25:J78)/N78</f>
        <v>2.6254453708645569</v>
      </c>
      <c r="S78"/>
      <c r="T78"/>
      <c r="U78"/>
      <c r="V78"/>
      <c r="W78"/>
      <c r="X78"/>
      <c r="Y78"/>
      <c r="Z78"/>
      <c r="AA78"/>
    </row>
    <row r="79" spans="1:27" s="22" customFormat="1" ht="13" x14ac:dyDescent="0.3">
      <c r="A79" s="26">
        <v>5</v>
      </c>
      <c r="B79" s="26" t="s">
        <v>7</v>
      </c>
      <c r="C79" s="26">
        <v>55</v>
      </c>
      <c r="D79" s="102">
        <v>8000</v>
      </c>
      <c r="E79" s="103">
        <f t="shared" si="8"/>
        <v>9947.712959362676</v>
      </c>
      <c r="F79" s="27">
        <f t="shared" si="9"/>
        <v>68.871656940429787</v>
      </c>
      <c r="G79" s="28">
        <f t="shared" si="10"/>
        <v>0.85287999999999997</v>
      </c>
      <c r="H79" s="108">
        <f t="shared" si="6"/>
        <v>8484.3971050899363</v>
      </c>
      <c r="I79" s="19"/>
      <c r="J79" s="108">
        <f t="shared" si="2"/>
        <v>484.3971050899363</v>
      </c>
      <c r="K79" s="108">
        <f t="shared" si="3"/>
        <v>484.3971050899363</v>
      </c>
      <c r="L79" s="108">
        <f>SUM($J$25:J79)</f>
        <v>2994.2865906256247</v>
      </c>
      <c r="M79" s="108">
        <f>SUMSQ($J$25:J79)/C79</f>
        <v>1585391.7586980958</v>
      </c>
      <c r="N79" s="108">
        <f>SUM($K$25:K79)/C79</f>
        <v>947.41183118058393</v>
      </c>
      <c r="O79" s="124">
        <f t="shared" si="4"/>
        <v>6.0549638136242043</v>
      </c>
      <c r="P79" s="124">
        <f>AVERAGE($O$25:O79)</f>
        <v>20.4015901363381</v>
      </c>
      <c r="Q79" s="29">
        <f>SUM($J$25:J79)/N79</f>
        <v>3.1604910262672146</v>
      </c>
      <c r="S79"/>
      <c r="T79"/>
      <c r="U79"/>
      <c r="V79"/>
      <c r="W79"/>
      <c r="X79"/>
      <c r="Y79"/>
      <c r="Z79"/>
      <c r="AA79"/>
    </row>
    <row r="80" spans="1:27" s="22" customFormat="1" ht="13" x14ac:dyDescent="0.3">
      <c r="A80" s="26">
        <v>5</v>
      </c>
      <c r="B80" s="26" t="s">
        <v>8</v>
      </c>
      <c r="C80" s="26">
        <v>56</v>
      </c>
      <c r="D80" s="102">
        <v>10000</v>
      </c>
      <c r="E80" s="103">
        <f t="shared" si="8"/>
        <v>10016.058484876343</v>
      </c>
      <c r="F80" s="27">
        <f t="shared" si="9"/>
        <v>68.381290235176735</v>
      </c>
      <c r="G80" s="28">
        <f t="shared" si="10"/>
        <v>1.1511499999999999</v>
      </c>
      <c r="H80" s="108">
        <f t="shared" si="6"/>
        <v>11530.591381057318</v>
      </c>
      <c r="I80" s="19"/>
      <c r="J80" s="108">
        <f t="shared" si="2"/>
        <v>1530.5913810573184</v>
      </c>
      <c r="K80" s="108">
        <f t="shared" si="3"/>
        <v>1530.5913810573184</v>
      </c>
      <c r="L80" s="108">
        <f>SUM($J$25:J80)</f>
        <v>4524.8779716829431</v>
      </c>
      <c r="M80" s="108">
        <f>SUMSQ($J$25:J80)/C80</f>
        <v>1598915.298288611</v>
      </c>
      <c r="N80" s="108">
        <f>SUM($K$25:K80)/C80</f>
        <v>957.82575171409712</v>
      </c>
      <c r="O80" s="124">
        <f t="shared" si="4"/>
        <v>15.305913810573182</v>
      </c>
      <c r="P80" s="124">
        <f>AVERAGE($O$25:O80)</f>
        <v>20.310595916235155</v>
      </c>
      <c r="Q80" s="29">
        <f>SUM($J$25:J80)/N80</f>
        <v>4.7241139252994113</v>
      </c>
      <c r="S80"/>
      <c r="T80"/>
      <c r="U80"/>
      <c r="V80"/>
      <c r="W80"/>
      <c r="X80"/>
      <c r="Y80"/>
      <c r="Z80"/>
      <c r="AA80"/>
    </row>
    <row r="81" spans="1:27" s="22" customFormat="1" ht="13" x14ac:dyDescent="0.3">
      <c r="A81" s="26">
        <v>5</v>
      </c>
      <c r="B81" s="26" t="s">
        <v>9</v>
      </c>
      <c r="C81" s="26">
        <v>57</v>
      </c>
      <c r="D81" s="102">
        <v>20000</v>
      </c>
      <c r="E81" s="103">
        <f t="shared" si="8"/>
        <v>10085.016010849704</v>
      </c>
      <c r="F81" s="27">
        <f t="shared" si="9"/>
        <v>68.918355321976478</v>
      </c>
      <c r="G81" s="28">
        <f t="shared" si="10"/>
        <v>1.7330000000000001</v>
      </c>
      <c r="H81" s="108">
        <f t="shared" si="6"/>
        <v>17476.334130268264</v>
      </c>
      <c r="I81" s="19"/>
      <c r="J81" s="108">
        <f t="shared" si="2"/>
        <v>-2523.6658697317362</v>
      </c>
      <c r="K81" s="108">
        <f t="shared" si="3"/>
        <v>2523.6658697317362</v>
      </c>
      <c r="L81" s="108">
        <f>SUM($J$25:J81)</f>
        <v>2001.2121019512069</v>
      </c>
      <c r="M81" s="108">
        <f>SUMSQ($J$25:J81)/C81</f>
        <v>1682599.0548458078</v>
      </c>
      <c r="N81" s="108">
        <f>SUM($K$25:K81)/C81</f>
        <v>985.2966309775644</v>
      </c>
      <c r="O81" s="124">
        <f t="shared" si="4"/>
        <v>12.61832934865868</v>
      </c>
      <c r="P81" s="124">
        <f>AVERAGE($O$25:O81)</f>
        <v>20.175643871189958</v>
      </c>
      <c r="Q81" s="29">
        <f>SUM($J$25:J81)/N81</f>
        <v>2.0310757583385821</v>
      </c>
      <c r="S81"/>
      <c r="T81"/>
      <c r="U81"/>
      <c r="V81"/>
      <c r="W81"/>
      <c r="X81"/>
      <c r="Y81"/>
      <c r="Z81"/>
      <c r="AA81"/>
    </row>
    <row r="82" spans="1:27" s="22" customFormat="1" ht="13" x14ac:dyDescent="0.3">
      <c r="A82" s="26">
        <v>5</v>
      </c>
      <c r="B82" s="26" t="s">
        <v>10</v>
      </c>
      <c r="C82" s="26">
        <v>58</v>
      </c>
      <c r="D82" s="102">
        <v>20000</v>
      </c>
      <c r="E82" s="103">
        <f t="shared" si="8"/>
        <v>10154.367323540639</v>
      </c>
      <c r="F82" s="27">
        <f t="shared" si="9"/>
        <v>69.321881642077386</v>
      </c>
      <c r="G82" s="28">
        <f t="shared" si="10"/>
        <v>1.7780800000000001</v>
      </c>
      <c r="H82" s="108">
        <f t="shared" si="6"/>
        <v>18054.507617802545</v>
      </c>
      <c r="I82" s="19"/>
      <c r="J82" s="108">
        <f t="shared" si="2"/>
        <v>-1945.4923821974553</v>
      </c>
      <c r="K82" s="108">
        <f t="shared" si="3"/>
        <v>1945.4923821974553</v>
      </c>
      <c r="L82" s="108">
        <f>SUM($J$25:J82)</f>
        <v>55.719719753751633</v>
      </c>
      <c r="M82" s="108">
        <f>SUMSQ($J$25:J82)/C82</f>
        <v>1718846.3230241272</v>
      </c>
      <c r="N82" s="108">
        <f>SUM($K$25:K82)/C82</f>
        <v>1001.851730136528</v>
      </c>
      <c r="O82" s="124">
        <f t="shared" si="4"/>
        <v>9.7274619109872766</v>
      </c>
      <c r="P82" s="124">
        <f>AVERAGE($O$25:O82)</f>
        <v>19.9955028029106</v>
      </c>
      <c r="Q82" s="29">
        <f>SUM($J$25:J82)/N82</f>
        <v>5.5616732573949237E-2</v>
      </c>
      <c r="S82"/>
      <c r="T82"/>
      <c r="U82"/>
      <c r="V82"/>
      <c r="W82"/>
      <c r="X82"/>
      <c r="Y82"/>
      <c r="Z82"/>
      <c r="AA82"/>
    </row>
    <row r="83" spans="1:27" s="22" customFormat="1" ht="13" x14ac:dyDescent="0.3">
      <c r="A83" s="26">
        <v>5</v>
      </c>
      <c r="B83" s="26" t="s">
        <v>11</v>
      </c>
      <c r="C83" s="26">
        <v>59</v>
      </c>
      <c r="D83" s="102">
        <v>22000</v>
      </c>
      <c r="E83" s="103">
        <f t="shared" si="8"/>
        <v>10223.742896622367</v>
      </c>
      <c r="F83" s="27">
        <f t="shared" si="9"/>
        <v>69.371923310418566</v>
      </c>
      <c r="G83" s="28">
        <f t="shared" si="10"/>
        <v>2.1236799999999998</v>
      </c>
      <c r="H83" s="108">
        <f t="shared" si="6"/>
        <v>21711.84429126243</v>
      </c>
      <c r="I83" s="19"/>
      <c r="J83" s="108">
        <f t="shared" si="2"/>
        <v>-288.15570873756951</v>
      </c>
      <c r="K83" s="108">
        <f t="shared" si="3"/>
        <v>288.15570873756951</v>
      </c>
      <c r="L83" s="108">
        <f>SUM($J$25:J83)</f>
        <v>-232.43598898381788</v>
      </c>
      <c r="M83" s="108">
        <f>SUMSQ($J$25:J83)/C83</f>
        <v>1691120.6855572446</v>
      </c>
      <c r="N83" s="108">
        <f>SUM($K$25:K83)/C83</f>
        <v>989.75518740095242</v>
      </c>
      <c r="O83" s="124">
        <f t="shared" si="4"/>
        <v>1.3097986760798614</v>
      </c>
      <c r="P83" s="124">
        <f>AVERAGE($O$25:O83)</f>
        <v>19.678795953303304</v>
      </c>
      <c r="Q83" s="29">
        <f>SUM($J$25:J83)/N83</f>
        <v>-0.23484190024220347</v>
      </c>
      <c r="S83"/>
      <c r="T83"/>
      <c r="U83"/>
      <c r="V83"/>
      <c r="W83"/>
      <c r="X83"/>
      <c r="Y83"/>
      <c r="Z83"/>
      <c r="AA83"/>
    </row>
    <row r="84" spans="1:27" s="22" customFormat="1" ht="13.5" thickBot="1" x14ac:dyDescent="0.35">
      <c r="A84" s="26">
        <v>5</v>
      </c>
      <c r="B84" s="30" t="s">
        <v>12</v>
      </c>
      <c r="C84" s="30">
        <v>60</v>
      </c>
      <c r="D84" s="106">
        <v>8000</v>
      </c>
      <c r="E84" s="107">
        <f t="shared" si="8"/>
        <v>10291.933530426102</v>
      </c>
      <c r="F84" s="31">
        <f t="shared" si="9"/>
        <v>68.270934063480169</v>
      </c>
      <c r="G84" s="32">
        <f t="shared" si="10"/>
        <v>1.0947199999999999</v>
      </c>
      <c r="H84" s="110">
        <f t="shared" si="6"/>
        <v>11268.078655676818</v>
      </c>
      <c r="I84" s="19"/>
      <c r="J84" s="110">
        <f t="shared" si="2"/>
        <v>3268.078655676818</v>
      </c>
      <c r="K84" s="110">
        <f t="shared" si="3"/>
        <v>3268.078655676818</v>
      </c>
      <c r="L84" s="110">
        <f>SUM($J$25:J84)</f>
        <v>3035.6426666930001</v>
      </c>
      <c r="M84" s="110">
        <f>SUMSQ($J$25:J84)/C84</f>
        <v>1840940.975792797</v>
      </c>
      <c r="N84" s="108">
        <f>SUM($K$25:K84)/C84</f>
        <v>1027.7272452055502</v>
      </c>
      <c r="O84" s="125">
        <f t="shared" si="4"/>
        <v>40.850983195960225</v>
      </c>
      <c r="P84" s="125">
        <f>AVERAGE($O$25:O84)</f>
        <v>20.031665740680918</v>
      </c>
      <c r="Q84" s="33">
        <f>SUM($J$25:J84)/N84</f>
        <v>2.9537434964914819</v>
      </c>
      <c r="S84"/>
      <c r="T84"/>
      <c r="U84"/>
      <c r="V84"/>
      <c r="W84"/>
      <c r="X84"/>
      <c r="Y84"/>
      <c r="Z84"/>
      <c r="AA84"/>
    </row>
    <row r="85" spans="1:27" ht="13.5" thickBot="1" x14ac:dyDescent="0.35">
      <c r="A85" s="78">
        <v>6</v>
      </c>
      <c r="B85" s="79" t="s">
        <v>1</v>
      </c>
      <c r="C85" s="78">
        <v>61</v>
      </c>
      <c r="D85" s="80"/>
      <c r="E85" s="80"/>
      <c r="F85" s="77" t="s">
        <v>50</v>
      </c>
      <c r="G85" s="81">
        <f t="shared" si="10"/>
        <v>0.42660999999999999</v>
      </c>
      <c r="H85" s="111">
        <f>($E$84+(C85-$C$84)*$F$84)*G85</f>
        <v>4419.766826595901</v>
      </c>
      <c r="I85" s="19"/>
      <c r="J85" s="114"/>
      <c r="K85" s="114"/>
      <c r="L85" s="114"/>
      <c r="M85" s="115" t="s">
        <v>51</v>
      </c>
      <c r="N85" s="130">
        <f>N84*1.25</f>
        <v>1284.6590565069378</v>
      </c>
      <c r="O85" s="19"/>
      <c r="P85" s="19"/>
      <c r="Q85" s="21"/>
      <c r="R85" s="22"/>
    </row>
    <row r="86" spans="1:27" ht="13" x14ac:dyDescent="0.3">
      <c r="A86" s="79">
        <v>6</v>
      </c>
      <c r="B86" s="79" t="s">
        <v>2</v>
      </c>
      <c r="C86" s="79">
        <v>62</v>
      </c>
      <c r="D86" s="80"/>
      <c r="E86" s="80"/>
      <c r="F86" s="80"/>
      <c r="G86" s="82">
        <f t="shared" si="10"/>
        <v>0.47455000000000003</v>
      </c>
      <c r="H86" s="112">
        <f t="shared" ref="H86:H96" si="11">($E$84+(C86-$C$84)*$F$84)*G86</f>
        <v>4948.8330003833562</v>
      </c>
      <c r="I86" s="19"/>
      <c r="J86" s="19"/>
      <c r="K86" s="19"/>
      <c r="L86" s="19"/>
      <c r="M86" s="19"/>
      <c r="N86" s="19"/>
      <c r="O86" s="19"/>
      <c r="P86" s="19"/>
      <c r="Q86" s="21"/>
      <c r="R86" s="22"/>
    </row>
    <row r="87" spans="1:27" ht="13" x14ac:dyDescent="0.3">
      <c r="A87" s="79">
        <v>6</v>
      </c>
      <c r="B87" s="79" t="s">
        <v>3</v>
      </c>
      <c r="C87" s="79">
        <v>63</v>
      </c>
      <c r="D87" s="80"/>
      <c r="E87" s="80"/>
      <c r="F87" s="80"/>
      <c r="G87" s="82">
        <f t="shared" si="10"/>
        <v>0.46261999999999998</v>
      </c>
      <c r="H87" s="112">
        <f t="shared" si="11"/>
        <v>4856.0047883950647</v>
      </c>
      <c r="I87" s="19"/>
      <c r="J87" s="19"/>
      <c r="K87" s="19"/>
      <c r="L87" s="19"/>
      <c r="M87" s="19"/>
      <c r="N87" s="19"/>
      <c r="O87" s="19"/>
      <c r="P87" s="19"/>
      <c r="Q87" s="21"/>
      <c r="R87" s="22"/>
    </row>
    <row r="88" spans="1:27" ht="13" x14ac:dyDescent="0.3">
      <c r="A88" s="79">
        <v>6</v>
      </c>
      <c r="B88" s="79" t="s">
        <v>4</v>
      </c>
      <c r="C88" s="79">
        <v>64</v>
      </c>
      <c r="D88" s="80"/>
      <c r="E88" s="80"/>
      <c r="F88" s="80"/>
      <c r="G88" s="82">
        <f t="shared" si="10"/>
        <v>0.3982</v>
      </c>
      <c r="H88" s="112">
        <f t="shared" si="11"/>
        <v>4206.9898755919849</v>
      </c>
      <c r="I88" s="19"/>
      <c r="J88" s="19"/>
      <c r="K88" s="19"/>
      <c r="L88" s="19"/>
      <c r="M88" s="19"/>
      <c r="O88" s="19"/>
      <c r="P88" s="19"/>
      <c r="Q88" s="21"/>
      <c r="R88" s="22"/>
    </row>
    <row r="89" spans="1:27" ht="13" x14ac:dyDescent="0.3">
      <c r="A89" s="79">
        <v>6</v>
      </c>
      <c r="B89" s="79" t="s">
        <v>5</v>
      </c>
      <c r="C89" s="79">
        <v>65</v>
      </c>
      <c r="D89" s="80"/>
      <c r="E89" s="80"/>
      <c r="F89" s="80"/>
      <c r="G89" s="82">
        <f t="shared" si="10"/>
        <v>0.62131999999999998</v>
      </c>
      <c r="H89" s="112">
        <f t="shared" si="11"/>
        <v>6606.6746248859536</v>
      </c>
      <c r="I89" s="19"/>
      <c r="J89" s="19"/>
      <c r="K89" s="19"/>
      <c r="L89" s="19"/>
      <c r="M89" s="19"/>
      <c r="N89" s="19"/>
      <c r="O89" s="19"/>
      <c r="P89" s="19"/>
      <c r="Q89" s="21"/>
      <c r="R89" s="22"/>
    </row>
    <row r="90" spans="1:27" ht="13" x14ac:dyDescent="0.3">
      <c r="A90" s="79">
        <v>6</v>
      </c>
      <c r="B90" s="79" t="s">
        <v>6</v>
      </c>
      <c r="C90" s="79">
        <v>66</v>
      </c>
      <c r="D90" s="80"/>
      <c r="E90" s="80"/>
      <c r="F90" s="80"/>
      <c r="G90" s="82">
        <f t="shared" si="10"/>
        <v>0.83438000000000001</v>
      </c>
      <c r="H90" s="112">
        <f t="shared" si="11"/>
        <v>8929.1669109002505</v>
      </c>
      <c r="I90" s="19"/>
      <c r="J90" s="19"/>
      <c r="K90" s="96"/>
      <c r="L90" s="96"/>
      <c r="M90" s="96" t="s">
        <v>72</v>
      </c>
      <c r="N90" s="96"/>
      <c r="O90" s="96"/>
      <c r="P90" s="96"/>
      <c r="Q90" s="21"/>
      <c r="R90" s="22"/>
    </row>
    <row r="91" spans="1:27" ht="13" x14ac:dyDescent="0.3">
      <c r="A91" s="79">
        <v>6</v>
      </c>
      <c r="B91" s="79" t="s">
        <v>7</v>
      </c>
      <c r="C91" s="79">
        <v>67</v>
      </c>
      <c r="D91" s="80"/>
      <c r="E91" s="80"/>
      <c r="F91" s="80"/>
      <c r="G91" s="82">
        <f t="shared" si="10"/>
        <v>0.85287999999999997</v>
      </c>
      <c r="H91" s="112">
        <f t="shared" si="11"/>
        <v>9185.3726691382417</v>
      </c>
      <c r="I91" s="19"/>
      <c r="J91" s="19"/>
      <c r="K91" s="19"/>
      <c r="L91" s="19"/>
      <c r="M91" s="19"/>
      <c r="N91" s="19"/>
      <c r="O91" s="19"/>
      <c r="P91" s="19"/>
      <c r="Q91" s="21"/>
      <c r="R91" s="22"/>
    </row>
    <row r="92" spans="1:27" ht="13" x14ac:dyDescent="0.3">
      <c r="A92" s="79">
        <v>6</v>
      </c>
      <c r="B92" s="79" t="s">
        <v>8</v>
      </c>
      <c r="C92" s="79">
        <v>68</v>
      </c>
      <c r="D92" s="80"/>
      <c r="E92" s="80"/>
      <c r="F92" s="80"/>
      <c r="G92" s="82">
        <f t="shared" si="10"/>
        <v>1.1511499999999999</v>
      </c>
      <c r="H92" s="112">
        <f t="shared" si="11"/>
        <v>12476.279969527408</v>
      </c>
      <c r="I92" s="19"/>
      <c r="J92" s="19"/>
      <c r="K92" s="19"/>
      <c r="L92" s="19"/>
      <c r="M92" s="19"/>
      <c r="N92" s="19"/>
      <c r="O92" s="19"/>
      <c r="P92" s="19"/>
      <c r="Q92" s="21"/>
      <c r="R92" s="22"/>
    </row>
    <row r="93" spans="1:27" ht="13" x14ac:dyDescent="0.3">
      <c r="A93" s="79">
        <v>6</v>
      </c>
      <c r="B93" s="79" t="s">
        <v>9</v>
      </c>
      <c r="C93" s="79">
        <v>69</v>
      </c>
      <c r="D93" s="80"/>
      <c r="E93" s="80"/>
      <c r="F93" s="80"/>
      <c r="G93" s="82">
        <f t="shared" si="10"/>
        <v>1.7330000000000001</v>
      </c>
      <c r="H93" s="112">
        <f t="shared" si="11"/>
        <v>18900.742566816538</v>
      </c>
      <c r="I93" s="19"/>
      <c r="J93" s="19"/>
      <c r="K93" s="19"/>
      <c r="L93" s="19"/>
      <c r="M93" s="19"/>
      <c r="N93" s="19"/>
      <c r="O93" s="19"/>
      <c r="P93" s="19"/>
      <c r="Q93" s="21"/>
      <c r="R93" s="22"/>
    </row>
    <row r="94" spans="1:27" ht="13" x14ac:dyDescent="0.3">
      <c r="A94" s="79">
        <v>6</v>
      </c>
      <c r="B94" s="79" t="s">
        <v>10</v>
      </c>
      <c r="C94" s="79">
        <v>70</v>
      </c>
      <c r="D94" s="80"/>
      <c r="E94" s="80"/>
      <c r="F94" s="80"/>
      <c r="G94" s="82">
        <f t="shared" si="10"/>
        <v>1.7780800000000001</v>
      </c>
      <c r="H94" s="112">
        <f t="shared" si="11"/>
        <v>19513.792996175973</v>
      </c>
      <c r="I94" s="19"/>
      <c r="J94" s="19"/>
      <c r="K94" s="19"/>
      <c r="L94" s="19"/>
      <c r="M94" s="19"/>
      <c r="N94" s="19"/>
      <c r="O94" s="19"/>
      <c r="P94" s="19"/>
      <c r="Q94" s="21"/>
      <c r="R94" s="22"/>
    </row>
    <row r="95" spans="1:27" ht="13" x14ac:dyDescent="0.3">
      <c r="A95" s="79">
        <v>6</v>
      </c>
      <c r="B95" s="79" t="s">
        <v>11</v>
      </c>
      <c r="C95" s="79">
        <v>71</v>
      </c>
      <c r="D95" s="80"/>
      <c r="E95" s="80"/>
      <c r="F95" s="80"/>
      <c r="G95" s="82">
        <f t="shared" si="10"/>
        <v>2.1236799999999998</v>
      </c>
      <c r="H95" s="112">
        <f t="shared" si="11"/>
        <v>23451.615189666551</v>
      </c>
      <c r="I95" s="19"/>
      <c r="J95" s="19"/>
      <c r="K95" s="19"/>
      <c r="L95" s="19"/>
      <c r="M95" s="19"/>
      <c r="N95" s="19"/>
      <c r="O95" s="19"/>
      <c r="P95" s="19"/>
      <c r="Q95" s="21"/>
      <c r="R95" s="22"/>
    </row>
    <row r="96" spans="1:27" ht="13" x14ac:dyDescent="0.3">
      <c r="A96" s="83">
        <v>6</v>
      </c>
      <c r="B96" s="83" t="s">
        <v>12</v>
      </c>
      <c r="C96" s="83">
        <v>72</v>
      </c>
      <c r="D96" s="80"/>
      <c r="E96" s="80"/>
      <c r="F96" s="80"/>
      <c r="G96" s="84">
        <f t="shared" si="10"/>
        <v>1.0947199999999999</v>
      </c>
      <c r="H96" s="113">
        <f t="shared" si="11"/>
        <v>12163.636157683737</v>
      </c>
      <c r="I96" s="19"/>
      <c r="J96" s="19"/>
      <c r="K96" s="19"/>
      <c r="L96" s="19"/>
      <c r="M96" s="19"/>
      <c r="N96" s="19"/>
      <c r="O96" s="19"/>
      <c r="P96" s="19"/>
      <c r="Q96" s="21"/>
      <c r="R96" s="22"/>
    </row>
    <row r="97" spans="3:18" x14ac:dyDescent="0.25">
      <c r="C97" s="24"/>
      <c r="I97" s="22"/>
      <c r="J97" s="22"/>
      <c r="K97" s="22"/>
      <c r="L97" s="22"/>
      <c r="M97" s="22"/>
      <c r="N97" s="22"/>
      <c r="O97" s="22"/>
      <c r="P97" s="22"/>
      <c r="Q97" s="25"/>
      <c r="R97" s="22"/>
    </row>
    <row r="98" spans="3:18" x14ac:dyDescent="0.25">
      <c r="C98" s="24"/>
      <c r="I98" s="22"/>
      <c r="J98" s="22"/>
      <c r="K98" s="22"/>
      <c r="L98" s="22"/>
      <c r="M98" s="22"/>
      <c r="N98" s="22"/>
      <c r="O98" s="22"/>
      <c r="P98" s="22"/>
      <c r="Q98" s="25"/>
      <c r="R98" s="22"/>
    </row>
    <row r="99" spans="3:18" x14ac:dyDescent="0.25">
      <c r="C99" s="24"/>
      <c r="I99" s="22"/>
      <c r="J99" s="22"/>
      <c r="K99" s="22"/>
      <c r="L99" s="22"/>
      <c r="M99" s="22"/>
      <c r="N99" s="22"/>
      <c r="O99" s="22"/>
      <c r="P99" s="22"/>
      <c r="Q99" s="25"/>
      <c r="R99" s="22"/>
    </row>
    <row r="100" spans="3:18" x14ac:dyDescent="0.25">
      <c r="C100" s="24"/>
      <c r="I100" s="22"/>
      <c r="J100" s="22"/>
      <c r="K100" s="22"/>
      <c r="L100" s="22"/>
      <c r="M100" s="22"/>
      <c r="N100" s="22"/>
      <c r="O100" s="22"/>
      <c r="P100" s="22"/>
      <c r="Q100" s="25"/>
      <c r="R100" s="22"/>
    </row>
    <row r="101" spans="3:18" x14ac:dyDescent="0.25">
      <c r="I101" s="22"/>
      <c r="J101" s="22"/>
      <c r="K101" s="22"/>
      <c r="L101" s="22"/>
      <c r="M101" s="22"/>
      <c r="N101" s="22"/>
      <c r="O101" s="22"/>
      <c r="P101" s="22"/>
      <c r="Q101" s="25"/>
      <c r="R101" s="22"/>
    </row>
    <row r="102" spans="3:18" x14ac:dyDescent="0.25">
      <c r="I102" s="22"/>
      <c r="J102" s="22"/>
      <c r="K102" s="22"/>
      <c r="L102" s="22"/>
      <c r="M102" s="22"/>
      <c r="N102" s="22"/>
      <c r="O102" s="22"/>
      <c r="P102" s="22"/>
      <c r="Q102" s="25"/>
      <c r="R102" s="22"/>
    </row>
    <row r="103" spans="3:18" x14ac:dyDescent="0.25">
      <c r="I103" s="22"/>
      <c r="J103" s="22"/>
      <c r="K103" s="22"/>
      <c r="L103" s="22"/>
      <c r="M103" s="22"/>
      <c r="N103" s="22"/>
      <c r="O103" s="22"/>
      <c r="P103" s="22"/>
      <c r="Q103" s="25"/>
      <c r="R103" s="22"/>
    </row>
    <row r="104" spans="3:18" x14ac:dyDescent="0.25">
      <c r="I104" s="22"/>
      <c r="J104" s="22"/>
      <c r="K104" s="22"/>
      <c r="L104" s="22"/>
      <c r="M104" s="22"/>
      <c r="N104" s="22"/>
      <c r="O104" s="22"/>
      <c r="P104" s="22"/>
      <c r="Q104" s="25"/>
      <c r="R104" s="22"/>
    </row>
    <row r="105" spans="3:18" x14ac:dyDescent="0.25">
      <c r="I105" s="22"/>
      <c r="J105" s="22"/>
      <c r="K105" s="22"/>
      <c r="L105" s="22"/>
      <c r="M105" s="22"/>
      <c r="N105" s="22"/>
      <c r="O105" s="22"/>
      <c r="P105" s="22"/>
      <c r="Q105" s="25"/>
      <c r="R105" s="22"/>
    </row>
    <row r="106" spans="3:18" x14ac:dyDescent="0.25">
      <c r="I106" s="22"/>
      <c r="J106" s="22"/>
      <c r="K106" s="22"/>
      <c r="L106" s="22"/>
      <c r="M106" s="22"/>
      <c r="N106" s="22"/>
      <c r="O106" s="22"/>
      <c r="P106" s="22"/>
      <c r="Q106" s="25"/>
      <c r="R106" s="22"/>
    </row>
    <row r="107" spans="3:18" x14ac:dyDescent="0.25">
      <c r="I107" s="22"/>
      <c r="J107" s="22"/>
      <c r="K107" s="22"/>
      <c r="L107" s="22"/>
      <c r="M107" s="22"/>
      <c r="N107" s="22"/>
      <c r="O107" s="22"/>
      <c r="P107" s="22"/>
      <c r="Q107" s="25"/>
      <c r="R107" s="22"/>
    </row>
    <row r="108" spans="3:18" x14ac:dyDescent="0.25">
      <c r="I108" s="22"/>
      <c r="J108" s="22"/>
      <c r="K108" s="22"/>
      <c r="L108" s="22"/>
      <c r="M108" s="22"/>
      <c r="N108" s="22"/>
      <c r="O108" s="22"/>
      <c r="P108" s="22"/>
      <c r="Q108" s="25"/>
      <c r="R108" s="22"/>
    </row>
    <row r="109" spans="3:18" x14ac:dyDescent="0.25">
      <c r="I109" s="22"/>
      <c r="J109" s="22"/>
      <c r="K109" s="22"/>
      <c r="L109" s="22"/>
      <c r="M109" s="22"/>
      <c r="N109" s="22"/>
      <c r="O109" s="22"/>
      <c r="P109" s="22"/>
      <c r="Q109" s="25"/>
      <c r="R109" s="22"/>
    </row>
    <row r="110" spans="3:18" x14ac:dyDescent="0.25">
      <c r="I110" s="22"/>
      <c r="J110" s="22"/>
      <c r="K110" s="22"/>
      <c r="L110" s="22"/>
      <c r="M110" s="22"/>
      <c r="N110" s="22"/>
      <c r="O110" s="22"/>
      <c r="P110" s="22"/>
      <c r="Q110" s="25"/>
      <c r="R110" s="22"/>
    </row>
    <row r="111" spans="3:18" x14ac:dyDescent="0.25">
      <c r="I111" s="22"/>
      <c r="J111" s="22"/>
      <c r="K111" s="22"/>
      <c r="L111" s="22"/>
      <c r="M111" s="22"/>
      <c r="N111" s="22"/>
      <c r="O111" s="22"/>
      <c r="P111" s="22"/>
      <c r="Q111" s="25"/>
      <c r="R111" s="22"/>
    </row>
    <row r="112" spans="3:18" x14ac:dyDescent="0.25">
      <c r="I112" s="22"/>
      <c r="J112" s="22"/>
      <c r="K112" s="22"/>
      <c r="L112" s="22"/>
      <c r="M112" s="22"/>
      <c r="N112" s="22"/>
      <c r="O112" s="22"/>
      <c r="P112" s="22"/>
      <c r="Q112" s="25"/>
      <c r="R112" s="22"/>
    </row>
    <row r="113" spans="9:18" x14ac:dyDescent="0.25">
      <c r="I113" s="22"/>
      <c r="J113" s="22"/>
      <c r="K113" s="22"/>
      <c r="L113" s="22"/>
      <c r="M113" s="22"/>
      <c r="N113" s="22"/>
      <c r="O113" s="22"/>
      <c r="P113" s="22"/>
      <c r="Q113" s="25"/>
      <c r="R113" s="22"/>
    </row>
    <row r="114" spans="9:18" x14ac:dyDescent="0.25">
      <c r="I114" s="22"/>
      <c r="J114" s="22"/>
      <c r="K114" s="22"/>
      <c r="L114" s="22"/>
      <c r="M114" s="22"/>
      <c r="N114" s="22"/>
      <c r="O114" s="22"/>
      <c r="P114" s="22"/>
      <c r="Q114" s="25"/>
      <c r="R114" s="22"/>
    </row>
    <row r="115" spans="9:18" x14ac:dyDescent="0.25">
      <c r="I115" s="22"/>
      <c r="J115" s="22"/>
      <c r="K115" s="22"/>
      <c r="L115" s="22"/>
      <c r="M115" s="22"/>
      <c r="N115" s="22"/>
      <c r="O115" s="22"/>
      <c r="P115" s="22"/>
      <c r="Q115" s="25"/>
      <c r="R115" s="22"/>
    </row>
    <row r="116" spans="9:18" x14ac:dyDescent="0.25">
      <c r="I116" s="22"/>
      <c r="J116" s="22"/>
      <c r="K116" s="22"/>
      <c r="L116" s="22"/>
      <c r="M116" s="22"/>
      <c r="N116" s="22"/>
      <c r="O116" s="22"/>
      <c r="P116" s="22"/>
      <c r="Q116" s="25"/>
      <c r="R116" s="22"/>
    </row>
    <row r="117" spans="9:18" x14ac:dyDescent="0.25">
      <c r="I117" s="22"/>
      <c r="J117" s="22"/>
      <c r="K117" s="22"/>
      <c r="L117" s="22"/>
      <c r="M117" s="22"/>
      <c r="N117" s="22"/>
      <c r="O117" s="22"/>
      <c r="P117" s="22"/>
      <c r="Q117" s="25"/>
      <c r="R117" s="22"/>
    </row>
    <row r="118" spans="9:18" x14ac:dyDescent="0.25">
      <c r="I118" s="22"/>
      <c r="J118" s="22"/>
      <c r="K118" s="22"/>
      <c r="L118" s="22"/>
      <c r="M118" s="22"/>
      <c r="N118" s="22"/>
      <c r="O118" s="22"/>
      <c r="P118" s="22"/>
      <c r="Q118" s="25"/>
      <c r="R118" s="22"/>
    </row>
    <row r="119" spans="9:18" x14ac:dyDescent="0.25">
      <c r="I119" s="22"/>
      <c r="J119" s="22"/>
      <c r="K119" s="22"/>
      <c r="L119" s="22"/>
      <c r="M119" s="22"/>
      <c r="N119" s="22"/>
      <c r="O119" s="22"/>
      <c r="P119" s="22"/>
      <c r="Q119" s="25"/>
      <c r="R119" s="22"/>
    </row>
  </sheetData>
  <phoneticPr fontId="0" type="noConversion"/>
  <pageMargins left="0.75" right="0.75" top="1" bottom="1" header="0.5" footer="0.5"/>
  <headerFooter alignWithMargins="0"/>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Static Method</vt:lpstr>
      <vt:lpstr>MovingAverage</vt:lpstr>
      <vt:lpstr>ExponentialSmoothing</vt:lpstr>
      <vt:lpstr>Holt'sModel</vt:lpstr>
      <vt:lpstr>Winter'sModel</vt:lpstr>
      <vt:lpstr>Alpha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 7-4</dc:title>
  <dc:subject>Supply Chain Management - 6th edition</dc:subject>
  <dc:creator>Jay Mabe</dc:creator>
  <cp:lastModifiedBy>Sunil Chopra</cp:lastModifiedBy>
  <dcterms:created xsi:type="dcterms:W3CDTF">2003-01-28T07:32:06Z</dcterms:created>
  <dcterms:modified xsi:type="dcterms:W3CDTF">2017-09-26T15:55:30Z</dcterms:modified>
</cp:coreProperties>
</file>